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Gn.plan" sheetId="20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ham.'!$A$1:$F$82</definedName>
    <definedName name="_xlnm.Print_Area" localSheetId="0">'Ekamut-caxs'!$A$1:$E$73</definedName>
    <definedName name="_xlnm.Print_Area" localSheetId="2">'Ekamutneri ham.'!$A$1:$F$65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29" i="19" l="1"/>
  <c r="L30" i="19"/>
  <c r="G29" i="19"/>
  <c r="E21" i="7"/>
  <c r="C10" i="11"/>
  <c r="D60" i="7" l="1"/>
  <c r="E37" i="7"/>
  <c r="E38" i="7"/>
  <c r="E39" i="7"/>
  <c r="E40" i="7"/>
  <c r="E41" i="7"/>
  <c r="E42" i="7"/>
  <c r="E43" i="7"/>
  <c r="E44" i="7"/>
  <c r="E45" i="7"/>
  <c r="E46" i="7"/>
  <c r="E53" i="7"/>
  <c r="E54" i="7"/>
  <c r="E55" i="7"/>
  <c r="E56" i="7"/>
  <c r="E57" i="7"/>
  <c r="E58" i="7"/>
  <c r="E59" i="7"/>
  <c r="E60" i="7"/>
  <c r="D37" i="7"/>
  <c r="D38" i="7"/>
  <c r="D39" i="7"/>
  <c r="D40" i="7"/>
  <c r="D41" i="7"/>
  <c r="D42" i="7"/>
  <c r="D43" i="7"/>
  <c r="D44" i="7"/>
  <c r="D45" i="7"/>
  <c r="D46" i="7"/>
  <c r="D53" i="7"/>
  <c r="D54" i="7"/>
  <c r="D55" i="7"/>
  <c r="D56" i="7"/>
  <c r="D57" i="7"/>
  <c r="D58" i="7"/>
  <c r="D59" i="7"/>
  <c r="C37" i="7"/>
  <c r="C38" i="7"/>
  <c r="C39" i="7"/>
  <c r="C40" i="7"/>
  <c r="C41" i="7"/>
  <c r="C42" i="7"/>
  <c r="C43" i="7"/>
  <c r="C44" i="7"/>
  <c r="C45" i="7"/>
  <c r="C46" i="7"/>
  <c r="C53" i="7"/>
  <c r="C54" i="7"/>
  <c r="C55" i="7"/>
  <c r="C56" i="7"/>
  <c r="C57" i="7"/>
  <c r="C58" i="7"/>
  <c r="C59" i="7"/>
  <c r="C60" i="7"/>
  <c r="E36" i="7"/>
  <c r="D36" i="7"/>
  <c r="C36" i="7"/>
  <c r="E27" i="7"/>
  <c r="E28" i="7"/>
  <c r="E30" i="7"/>
  <c r="E31" i="7"/>
  <c r="E32" i="7"/>
  <c r="E33" i="7"/>
  <c r="E34" i="7"/>
  <c r="D27" i="7"/>
  <c r="D28" i="7"/>
  <c r="D30" i="7"/>
  <c r="D31" i="7"/>
  <c r="D32" i="7"/>
  <c r="D33" i="7"/>
  <c r="D34" i="7"/>
  <c r="C27" i="7"/>
  <c r="C28" i="7"/>
  <c r="C30" i="7"/>
  <c r="C31" i="7"/>
  <c r="C32" i="7"/>
  <c r="C33" i="7"/>
  <c r="C34" i="7"/>
  <c r="D21" i="7"/>
  <c r="C21" i="7"/>
  <c r="E16" i="7"/>
  <c r="D16" i="7"/>
  <c r="C16" i="7"/>
  <c r="E15" i="7"/>
  <c r="D15" i="7"/>
  <c r="C15" i="7"/>
  <c r="E186" i="20"/>
  <c r="E185" i="20"/>
  <c r="E184" i="20"/>
  <c r="F183" i="20"/>
  <c r="E181" i="20"/>
  <c r="E179" i="20"/>
  <c r="E178" i="20"/>
  <c r="E176" i="20"/>
  <c r="E175" i="20"/>
  <c r="E174" i="20"/>
  <c r="E173" i="20"/>
  <c r="F172" i="20"/>
  <c r="F171" i="20"/>
  <c r="F170" i="20" s="1"/>
  <c r="F169" i="20"/>
  <c r="F168" i="20"/>
  <c r="F167" i="20"/>
  <c r="F166" i="20"/>
  <c r="F165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8" i="20"/>
  <c r="F147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 s="1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96" i="20" l="1"/>
  <c r="F83" i="20"/>
  <c r="F15" i="20"/>
  <c r="F64" i="7"/>
  <c r="F14" i="20" l="1"/>
  <c r="F187" i="20" s="1"/>
  <c r="J44" i="19"/>
  <c r="N44" i="19" s="1"/>
  <c r="J43" i="19"/>
  <c r="N43" i="19" s="1"/>
  <c r="J42" i="19"/>
  <c r="N42" i="19" s="1"/>
  <c r="J41" i="19"/>
  <c r="N41" i="19" s="1"/>
  <c r="E4" i="7"/>
  <c r="G1" i="7"/>
  <c r="E5" i="7"/>
  <c r="F14" i="7"/>
  <c r="A35" i="10" l="1"/>
  <c r="A36" i="10" s="1"/>
  <c r="A37" i="10" s="1"/>
  <c r="A38" i="10" s="1"/>
  <c r="A39" i="10" s="1"/>
  <c r="A40" i="10" s="1"/>
  <c r="A41" i="10" s="1"/>
  <c r="A42" i="10" s="1"/>
  <c r="A43" i="10" s="1"/>
  <c r="A44" i="10" s="1"/>
  <c r="A47" i="10" s="1"/>
  <c r="A48" i="10" s="1"/>
  <c r="A49" i="10" s="1"/>
  <c r="A51" i="10" s="1"/>
  <c r="A52" i="10" s="1"/>
  <c r="A59" i="10" s="1"/>
  <c r="A60" i="10" s="1"/>
  <c r="A33" i="10"/>
  <c r="A25" i="10"/>
  <c r="A26" i="10"/>
  <c r="A27" i="10" s="1"/>
  <c r="A28" i="10" s="1"/>
  <c r="A29" i="10" s="1"/>
  <c r="A24" i="10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7" i="10" s="1"/>
  <c r="A9" i="10"/>
  <c r="B14" i="10"/>
  <c r="A35" i="9"/>
  <c r="A36" i="9" s="1"/>
  <c r="A37" i="9" s="1"/>
  <c r="A38" i="9" s="1"/>
  <c r="A39" i="9" s="1"/>
  <c r="A40" i="9" s="1"/>
  <c r="A41" i="9" s="1"/>
  <c r="A42" i="9" s="1"/>
  <c r="A43" i="9" s="1"/>
  <c r="A44" i="9" s="1"/>
  <c r="A48" i="9" s="1"/>
  <c r="A49" i="9" s="1"/>
  <c r="A51" i="9" s="1"/>
  <c r="A52" i="9" s="1"/>
  <c r="A33" i="9"/>
  <c r="A25" i="9"/>
  <c r="A26" i="9"/>
  <c r="A27" i="9" s="1"/>
  <c r="A28" i="9" s="1"/>
  <c r="A29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4" i="9"/>
  <c r="B55" i="9"/>
  <c r="B56" i="9"/>
  <c r="B57" i="9"/>
  <c r="B58" i="9"/>
  <c r="B23" i="9"/>
  <c r="B21" i="9"/>
  <c r="B20" i="9"/>
  <c r="A16" i="9"/>
  <c r="A17" i="9" s="1"/>
  <c r="A18" i="9" s="1"/>
  <c r="A9" i="9"/>
  <c r="A10" i="9" s="1"/>
  <c r="A11" i="9" s="1"/>
  <c r="A12" i="9" s="1"/>
  <c r="A8" i="9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50" i="7" s="1"/>
  <c r="A54" i="7" s="1"/>
  <c r="A55" i="7" s="1"/>
  <c r="A57" i="7" s="1"/>
  <c r="A58" i="7" s="1"/>
  <c r="A61" i="7" s="1"/>
  <c r="A66" i="7" s="1"/>
  <c r="A15" i="7"/>
  <c r="A16" i="7" s="1"/>
  <c r="A17" i="7" s="1"/>
  <c r="A18" i="7" s="1"/>
  <c r="A19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8" i="19" s="1"/>
  <c r="A50" i="19" s="1"/>
  <c r="A54" i="19" s="1"/>
  <c r="A55" i="19" s="1"/>
  <c r="A57" i="19" s="1"/>
  <c r="A58" i="19" s="1"/>
  <c r="A63" i="19" s="1"/>
  <c r="I9" i="12" l="1"/>
  <c r="F15" i="7" l="1"/>
  <c r="F16" i="7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M26" i="7" l="1"/>
  <c r="E26" i="7"/>
  <c r="D26" i="7"/>
  <c r="C26" i="7"/>
  <c r="D54" i="9"/>
  <c r="D53" i="9"/>
  <c r="D52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K26" i="7" l="1"/>
  <c r="L26" i="7"/>
  <c r="C50" i="7"/>
  <c r="E50" i="7"/>
  <c r="M50" i="7" s="1"/>
  <c r="D50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K50" i="7" l="1"/>
  <c r="L50" i="7"/>
  <c r="C23" i="15"/>
  <c r="D18" i="9"/>
  <c r="E18" i="9" s="1"/>
  <c r="F18" i="7"/>
  <c r="F52" i="7"/>
  <c r="F51" i="7"/>
  <c r="F48" i="7"/>
  <c r="F47" i="7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E48" i="7" l="1"/>
  <c r="M48" i="7" s="1"/>
  <c r="D48" i="7"/>
  <c r="C48" i="7"/>
  <c r="E52" i="7"/>
  <c r="C52" i="7"/>
  <c r="D52" i="7"/>
  <c r="C51" i="7"/>
  <c r="E51" i="7"/>
  <c r="D51" i="7"/>
  <c r="K51" i="7" s="1"/>
  <c r="C47" i="7"/>
  <c r="E47" i="7"/>
  <c r="M47" i="7" s="1"/>
  <c r="D47" i="7"/>
  <c r="M18" i="7"/>
  <c r="F13" i="7"/>
  <c r="F35" i="7"/>
  <c r="M35" i="7" s="1"/>
  <c r="F28" i="7"/>
  <c r="M28" i="7" s="1"/>
  <c r="L52" i="7" l="1"/>
  <c r="K47" i="7"/>
  <c r="L47" i="7"/>
  <c r="K48" i="7"/>
  <c r="L51" i="7"/>
  <c r="M52" i="7"/>
  <c r="M51" i="7"/>
  <c r="K52" i="7"/>
  <c r="L48" i="7"/>
  <c r="F40" i="7"/>
  <c r="M40" i="7" s="1"/>
  <c r="D18" i="19" l="1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C49" i="7" l="1"/>
  <c r="E49" i="7"/>
  <c r="D49" i="7"/>
  <c r="N28" i="12"/>
  <c r="D32" i="19" s="1"/>
  <c r="H30" i="7"/>
  <c r="M30" i="7"/>
  <c r="D43" i="10"/>
  <c r="M49" i="7"/>
  <c r="D24" i="10"/>
  <c r="D17" i="9"/>
  <c r="E75" i="10"/>
  <c r="E74" i="10"/>
  <c r="E68" i="10"/>
  <c r="E67" i="10"/>
  <c r="K49" i="7" l="1"/>
  <c r="L49" i="7"/>
  <c r="F32" i="19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E29" i="7" l="1"/>
  <c r="D29" i="7"/>
  <c r="C29" i="7"/>
  <c r="C25" i="7" s="1"/>
  <c r="C24" i="7" s="1"/>
  <c r="C82" i="7" s="1"/>
  <c r="D19" i="9"/>
  <c r="E23" i="9"/>
  <c r="F25" i="7"/>
  <c r="D23" i="10"/>
  <c r="K29" i="7" l="1"/>
  <c r="D25" i="7"/>
  <c r="L29" i="7"/>
  <c r="E25" i="7"/>
  <c r="M25" i="7" s="1"/>
  <c r="M29" i="7"/>
  <c r="E23" i="10"/>
  <c r="D19" i="10"/>
  <c r="F24" i="7"/>
  <c r="E19" i="9"/>
  <c r="D59" i="9"/>
  <c r="E59" i="9" s="1"/>
  <c r="E24" i="7" l="1"/>
  <c r="L25" i="7"/>
  <c r="K25" i="7"/>
  <c r="D24" i="7"/>
  <c r="E19" i="10"/>
  <c r="D18" i="10"/>
  <c r="F82" i="7"/>
  <c r="M24" i="7"/>
  <c r="K24" i="7" l="1"/>
  <c r="D82" i="7"/>
  <c r="K82" i="7" s="1"/>
  <c r="L24" i="7"/>
  <c r="E82" i="7"/>
  <c r="L82" i="7" s="1"/>
  <c r="E18" i="10"/>
  <c r="D76" i="10"/>
  <c r="E76" i="10" s="1"/>
  <c r="M82" i="7" l="1"/>
</calcChain>
</file>

<file path=xl/sharedStrings.xml><?xml version="1.0" encoding="utf-8"?>
<sst xmlns="http://schemas.openxmlformats.org/spreadsheetml/2006/main" count="1048" uniqueCount="554">
  <si>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</si>
  <si>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</si>
  <si>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</si>
  <si>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</si>
  <si>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</si>
  <si>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</si>
  <si>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</si>
  <si>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</si>
  <si>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</si>
  <si>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</si>
  <si>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</si>
  <si>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</si>
  <si>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</si>
  <si>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</si>
  <si>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</si>
  <si>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</si>
  <si>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</si>
  <si>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</si>
  <si>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</si>
  <si>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</si>
  <si>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</si>
  <si>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</si>
  <si>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</si>
  <si>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</si>
  <si>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</si>
  <si>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</si>
  <si>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</si>
  <si>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</si>
  <si>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</si>
  <si>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</si>
  <si>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</si>
  <si>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</si>
  <si>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</si>
  <si>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</si>
  <si>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</si>
  <si>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</si>
  <si>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</si>
  <si>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</si>
  <si>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</si>
  <si>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</si>
  <si>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</si>
  <si>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</si>
  <si>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</si>
  <si>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</si>
  <si>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</si>
  <si>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</si>
  <si>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</si>
  <si>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</si>
  <si>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</si>
  <si>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</si>
  <si>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</si>
  <si>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</si>
  <si>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</si>
  <si>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</si>
  <si>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</si>
  <si>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</si>
  <si>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</si>
  <si>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</si>
  <si>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</si>
  <si>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</si>
  <si>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</si>
  <si>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</si>
  <si>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</si>
  <si>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</si>
  <si>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</si>
  <si>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</si>
  <si>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</si>
  <si>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</si>
  <si>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</si>
  <si>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</si>
  <si>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</si>
  <si>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</si>
  <si>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</si>
  <si>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</si>
  <si>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</si>
  <si>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</si>
  <si>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</si>
  <si>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</si>
  <si>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</si>
  <si>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</si>
  <si>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</si>
  <si>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</si>
  <si>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</si>
  <si>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</si>
  <si>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</si>
  <si>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</si>
  <si>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</si>
  <si>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</si>
  <si>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</si>
  <si>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</si>
  <si>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</si>
  <si>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</si>
  <si>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</si>
  <si>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</si>
  <si>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</si>
  <si>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</si>
  <si>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</si>
  <si>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</si>
  <si>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</si>
  <si>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</si>
  <si>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</si>
  <si>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</si>
  <si>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</si>
  <si>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</si>
  <si>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</si>
  <si>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</si>
  <si>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</si>
  <si>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</si>
  <si>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</si>
  <si>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</si>
  <si>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</si>
  <si>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</si>
  <si>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</si>
  <si>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</si>
  <si>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</si>
  <si>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</si>
  <si>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</si>
  <si>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</si>
  <si>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</si>
  <si>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</si>
  <si>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</si>
  <si>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</si>
  <si>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</si>
  <si>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</si>
  <si>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</si>
  <si>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</si>
  <si>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</si>
  <si>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</si>
  <si>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</si>
  <si>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</si>
  <si>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</si>
  <si>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</si>
  <si>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</si>
  <si>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</si>
  <si>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</si>
  <si>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</si>
  <si>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</si>
  <si>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</si>
  <si>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</si>
  <si>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</si>
  <si>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</si>
  <si>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</si>
  <si>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</si>
  <si>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</si>
  <si>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</si>
  <si>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</si>
  <si>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</si>
  <si>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</si>
  <si>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</si>
  <si>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</si>
  <si>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</si>
  <si>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</si>
  <si>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</si>
  <si>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</si>
  <si>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</si>
  <si>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</si>
  <si>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</si>
  <si>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</si>
  <si>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</si>
  <si>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</si>
  <si>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</si>
  <si>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</si>
  <si>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</si>
  <si>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</si>
  <si>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</si>
  <si>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</si>
  <si>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</si>
  <si>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</si>
  <si>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</si>
  <si>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</si>
  <si>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</si>
  <si>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</si>
  <si>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</si>
  <si>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</si>
  <si>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</si>
  <si>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</si>
  <si>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</si>
  <si>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</si>
  <si>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</si>
  <si>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</si>
  <si>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</si>
  <si>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</si>
  <si>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</si>
  <si>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</si>
  <si>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</si>
  <si>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</si>
  <si>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</si>
  <si>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</si>
  <si>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</si>
  <si>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</si>
  <si>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</si>
  <si>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</si>
  <si>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</si>
  <si>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</si>
  <si>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</si>
  <si>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</si>
  <si>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</si>
  <si>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</si>
  <si>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</si>
  <si>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</si>
  <si>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</si>
  <si>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</si>
  <si>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</si>
  <si>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</si>
  <si>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</si>
  <si>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</si>
  <si>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</si>
  <si>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</si>
  <si>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</si>
  <si>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</si>
  <si>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</si>
  <si>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</si>
  <si>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</si>
  <si>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</si>
  <si>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</si>
  <si>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</si>
  <si>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</si>
  <si>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</si>
  <si>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</si>
  <si>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</si>
  <si>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</si>
  <si>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</si>
  <si>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</si>
  <si>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</si>
  <si>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</si>
  <si>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</si>
  <si>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</si>
  <si>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</si>
  <si>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</si>
  <si>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</si>
  <si>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</si>
  <si>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</si>
  <si>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</si>
  <si>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</si>
  <si>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</si>
  <si>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</si>
  <si>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</si>
  <si>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</si>
  <si>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</si>
  <si>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</si>
  <si>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</si>
  <si>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</si>
  <si>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</si>
  <si>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</si>
  <si>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</si>
  <si>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</si>
  <si>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</si>
  <si>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</si>
  <si>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</si>
  <si>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</si>
  <si>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</si>
  <si>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</si>
  <si>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</si>
  <si>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</si>
  <si>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</si>
  <si>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</si>
  <si>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</si>
  <si>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</si>
  <si>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ՏՆՕՐԵՆԻ Ժ/Պ՝</t>
  </si>
  <si>
    <t>Մարիետտա Մարտիրոսյան</t>
  </si>
  <si>
    <t>Ժաննա Թադևոսյան</t>
  </si>
  <si>
    <t xml:space="preserve">«Երևանի հ․3 մսուր-մանկապարտեզ» ՀՈԱԿ-ի </t>
  </si>
  <si>
    <t>Պետտուրքի վերադարձ</t>
  </si>
  <si>
    <t>Գույքագրման գծով</t>
  </si>
  <si>
    <t>փոխ-3դաստ, 3-դաստ.օգն., 3-պահակ</t>
  </si>
  <si>
    <t>անգլ-, ռուս-. պար-</t>
  </si>
  <si>
    <t>համ.ծառ</t>
  </si>
  <si>
    <t>Հաստում եմ</t>
  </si>
  <si>
    <t xml:space="preserve">  Տնօրենի ժ/պ՝                         Ժ.Թադևոսյան</t>
  </si>
  <si>
    <t>Կ.Տ.</t>
  </si>
  <si>
    <t>ստորագրություն</t>
  </si>
  <si>
    <t>Պատվիրատուª  §ԵՐԵՎԱՆԻ Հ.3 ՄՍՈՒՐ- ՄԱՆԿԱՊԱՐՏԵԶ¦Հ Ո Ա Կ</t>
  </si>
  <si>
    <t>Ծրագիրը- նախադպրոցական կրթություն</t>
  </si>
  <si>
    <t>Անվանումը-Պետական միջոցների հաշվին կատարվելիք 2023թ. գնումների  պլան</t>
  </si>
  <si>
    <t>Բաժին-09,խումբ-01,Դաս-01,ծրագիր-01</t>
  </si>
  <si>
    <t>Գնման Առարկայի</t>
  </si>
  <si>
    <t>Միջանցիկ կոդը ըստ CPV դասակարգման</t>
  </si>
  <si>
    <t>Անվանումը</t>
  </si>
  <si>
    <t>Գնման ձևը (ընթացակարգը)</t>
  </si>
  <si>
    <t>Չափման միավորը</t>
  </si>
  <si>
    <t>Միավորի գինը
(ՀՀ դրամ)</t>
  </si>
  <si>
    <t>Ընդամենը ծախսերը
(ՀՀ դրամ)</t>
  </si>
  <si>
    <t>Քանակը</t>
  </si>
  <si>
    <t>Ապրանքներ</t>
  </si>
  <si>
    <t>Սննդամթերք</t>
  </si>
  <si>
    <t>15872400</t>
  </si>
  <si>
    <t>Աղ</t>
  </si>
  <si>
    <t>ԷԱՃ</t>
  </si>
  <si>
    <t>կգ</t>
  </si>
  <si>
    <t>15612180</t>
  </si>
  <si>
    <t>Ալյուր</t>
  </si>
  <si>
    <t>ԳՀԱ</t>
  </si>
  <si>
    <t>03222133</t>
  </si>
  <si>
    <t>Բալ</t>
  </si>
  <si>
    <t>15321000</t>
  </si>
  <si>
    <t>Մրգահյութ խնձորի</t>
  </si>
  <si>
    <t>լ</t>
  </si>
  <si>
    <t>Մրգահյութ մասուրի</t>
  </si>
  <si>
    <t>15411150</t>
  </si>
  <si>
    <t>Բուսական յուղ /ձեթ/</t>
  </si>
  <si>
    <t>ՄԱ</t>
  </si>
  <si>
    <t>03211300</t>
  </si>
  <si>
    <t>Բրինձ</t>
  </si>
  <si>
    <t>03221100</t>
  </si>
  <si>
    <t>Բազուկ /հունիսի 1-ից հունվարի 1-ը/</t>
  </si>
  <si>
    <t>ՀԲՄ</t>
  </si>
  <si>
    <t>Բազուկ /հունվարի 1-ից հունիսի 1-ը/</t>
  </si>
  <si>
    <t>15618000</t>
  </si>
  <si>
    <t>Բլղուր</t>
  </si>
  <si>
    <t>03221110</t>
  </si>
  <si>
    <t>Գազար /հունիսի 1-ից հունվարի 1-ը/</t>
  </si>
  <si>
    <t>Գազար /հունվարի 1-ից հունիսի 1-ը/</t>
  </si>
  <si>
    <t>15872310</t>
  </si>
  <si>
    <t>Դափնետերև</t>
  </si>
  <si>
    <t>03221122</t>
  </si>
  <si>
    <t>Դդմիկ/մայիսի15-ից հոկտեմբերի 15-ը /</t>
  </si>
  <si>
    <t>03222132</t>
  </si>
  <si>
    <t>Դեղձ/օգոստոսի 15-ից նոյեմբերի1-ը/</t>
  </si>
  <si>
    <t>15863200</t>
  </si>
  <si>
    <t>Թեյ</t>
  </si>
  <si>
    <t>15331151</t>
  </si>
  <si>
    <t>Լոբի հատիկավոր</t>
  </si>
  <si>
    <t>03221121</t>
  </si>
  <si>
    <t>Լոլիկ/հուլիսի1 -ից հոկտեմբերի 30-ը/</t>
  </si>
  <si>
    <t>03222128</t>
  </si>
  <si>
    <t>Խնձոր</t>
  </si>
  <si>
    <t>03222131</t>
  </si>
  <si>
    <t>Ծիրան//հունիսի 1-ից օգոստոսի1 -ը/</t>
  </si>
  <si>
    <t>15841100</t>
  </si>
  <si>
    <t>Կակաո</t>
  </si>
  <si>
    <t>Կանաչի /հունվարի 1-ից հունիսի 1-ը/</t>
  </si>
  <si>
    <t>Կանաչի  /հունիսի 1-ից հունվարի 1-ը/</t>
  </si>
  <si>
    <t>15311100</t>
  </si>
  <si>
    <t>Կարտոֆիլ /հունիսի 1-ից հունվարի 1-ը/</t>
  </si>
  <si>
    <t>Կարտոֆիլ /հունվարի 1-ից հունիսի 1-ը/</t>
  </si>
  <si>
    <t>03221450</t>
  </si>
  <si>
    <t>Կաղամբ /հունիսի 1-ից հունվարի 1-ը/</t>
  </si>
  <si>
    <t>Կաղամբ /հունվարի 1-ից հունիսի 1-ը/</t>
  </si>
  <si>
    <t>03222118</t>
  </si>
  <si>
    <t>Կիտրոն</t>
  </si>
  <si>
    <t>Հնդկաձավար</t>
  </si>
  <si>
    <t>15851100</t>
  </si>
  <si>
    <t>Մակարոնեղեն</t>
  </si>
  <si>
    <t>15831000</t>
  </si>
  <si>
    <t>Շաքարավազ</t>
  </si>
  <si>
    <t>15830000</t>
  </si>
  <si>
    <t>Շաքարի փոշի</t>
  </si>
  <si>
    <t>Ոլոռ /պահածո/</t>
  </si>
  <si>
    <t>03221117</t>
  </si>
  <si>
    <t>Ոլոռ</t>
  </si>
  <si>
    <t>15331153</t>
  </si>
  <si>
    <t>Ոսպ</t>
  </si>
  <si>
    <t>03222113</t>
  </si>
  <si>
    <t xml:space="preserve">Չամիչ </t>
  </si>
  <si>
    <t>15332410</t>
  </si>
  <si>
    <t>Չոր միրգ առանց կորիզի</t>
  </si>
  <si>
    <t>15821500</t>
  </si>
  <si>
    <t>Քաղցրաբլիթ
 /պրյանիկ/</t>
  </si>
  <si>
    <t>15332290</t>
  </si>
  <si>
    <t>Ջեմ</t>
  </si>
  <si>
    <t>Սմբուկ</t>
  </si>
  <si>
    <t>03221111</t>
  </si>
  <si>
    <t>Սոխ</t>
  </si>
  <si>
    <t>Սպիտակաձավար</t>
  </si>
  <si>
    <t>15331152</t>
  </si>
  <si>
    <t>Սիսեռ</t>
  </si>
  <si>
    <t>03222134</t>
  </si>
  <si>
    <t>Սալոր</t>
  </si>
  <si>
    <t xml:space="preserve">Սոդա </t>
  </si>
  <si>
    <t xml:space="preserve">Վանիլին </t>
  </si>
  <si>
    <t>Վաֆլի</t>
  </si>
  <si>
    <t>03221124</t>
  </si>
  <si>
    <t>Վարունգ</t>
  </si>
  <si>
    <t>Տաքդեղ /պղպեղ/</t>
  </si>
  <si>
    <t>Տոմատի մածուկ</t>
  </si>
  <si>
    <t>15871100</t>
  </si>
  <si>
    <t>Քացախաթթու</t>
  </si>
  <si>
    <t>15617000</t>
  </si>
  <si>
    <t>Ցորենաձավար</t>
  </si>
  <si>
    <t>03222100</t>
  </si>
  <si>
    <t>Բանան</t>
  </si>
  <si>
    <t>03222121</t>
  </si>
  <si>
    <t>Մանդարին</t>
  </si>
  <si>
    <t>O3222119</t>
  </si>
  <si>
    <t>Նարինջ</t>
  </si>
  <si>
    <t>Թխվածքաբլիթ</t>
  </si>
  <si>
    <t>15512000</t>
  </si>
  <si>
    <t xml:space="preserve">Թթվասեր </t>
  </si>
  <si>
    <t>15531100</t>
  </si>
  <si>
    <t xml:space="preserve">Կարագ </t>
  </si>
  <si>
    <t>15542100</t>
  </si>
  <si>
    <t>Կաթնաշոռ</t>
  </si>
  <si>
    <t>15511200</t>
  </si>
  <si>
    <t>Կաթ</t>
  </si>
  <si>
    <t>15811100</t>
  </si>
  <si>
    <t>Հաց</t>
  </si>
  <si>
    <t>Թռչնամիս /Հավի կրծքամիս/</t>
  </si>
  <si>
    <t>03142510</t>
  </si>
  <si>
    <t>Հավի ձու</t>
  </si>
  <si>
    <t>հատ</t>
  </si>
  <si>
    <t>Մածուն</t>
  </si>
  <si>
    <t>Պանիր /Լոռի/</t>
  </si>
  <si>
    <t xml:space="preserve">Տավարի միս </t>
  </si>
  <si>
    <t>Կեքս</t>
  </si>
  <si>
    <t>Գրասենյակային ապրանքներ</t>
  </si>
  <si>
    <t>Թուղթ A4 ֆորմատի/21*29.7/</t>
  </si>
  <si>
    <t>տուփ</t>
  </si>
  <si>
    <t>30197234</t>
  </si>
  <si>
    <t>Թղթապանակ կոշտ կազմով</t>
  </si>
  <si>
    <t>30197210</t>
  </si>
  <si>
    <t>Թղթապանակ զսպանակով</t>
  </si>
  <si>
    <t>Կպչուն թղթեր նշումների համար</t>
  </si>
  <si>
    <t>Կարիչի մետաղալար կապեր մեծ</t>
  </si>
  <si>
    <t xml:space="preserve">Ֆայլ </t>
  </si>
  <si>
    <t>30192160</t>
  </si>
  <si>
    <t>Շտրիխ</t>
  </si>
  <si>
    <t>Գրիչներ</t>
  </si>
  <si>
    <t>Գրասենյակային գիրք</t>
  </si>
  <si>
    <t>Պահեստի գիրք</t>
  </si>
  <si>
    <t>22811130</t>
  </si>
  <si>
    <t>Տետրեր</t>
  </si>
  <si>
    <t>30192130</t>
  </si>
  <si>
    <t xml:space="preserve">Մատիտ </t>
  </si>
  <si>
    <t>ՈՒսումնական նյութեր</t>
  </si>
  <si>
    <t>30192710</t>
  </si>
  <si>
    <t>Սոսինձամատիտ՝ գրասենյակային</t>
  </si>
  <si>
    <t>Գունավոր մատիտներ 12 գույն</t>
  </si>
  <si>
    <t>Ծեփոն/ պլաստիրին  / 12 գույն</t>
  </si>
  <si>
    <t>44812220</t>
  </si>
  <si>
    <t>Ջրաներկ 12 գույն</t>
  </si>
  <si>
    <t>Գունավոր թուղթ</t>
  </si>
  <si>
    <t>Մատյան հաճախումների հաշվառման  54էջ</t>
  </si>
  <si>
    <t xml:space="preserve">Ճկուն մատյան </t>
  </si>
  <si>
    <t>Աշխատանքային փաթեթ/տնօրենի,մեթոդիստի,դաստիարակի/</t>
  </si>
  <si>
    <t>Լոտոներ</t>
  </si>
  <si>
    <t>Գլոբուս</t>
  </si>
  <si>
    <t>Օրացույցներ</t>
  </si>
  <si>
    <t>Ժամացույցներ</t>
  </si>
  <si>
    <t>37521140</t>
  </si>
  <si>
    <t>Զարգացնող  խաղեր</t>
  </si>
  <si>
    <t>Սեղանային խաղեր</t>
  </si>
  <si>
    <t>Տիկնիկներ</t>
  </si>
  <si>
    <t>Խոսող պատկերազարդ գրքեր</t>
  </si>
  <si>
    <t>Քարտեզ</t>
  </si>
  <si>
    <t>Մեքենաներ</t>
  </si>
  <si>
    <t>39191110</t>
  </si>
  <si>
    <t>Միջոցառումների պաստառներ</t>
  </si>
  <si>
    <t>Մեթոդական ցուցադրական պաստառներ, դիդակտիկ նյութեր</t>
  </si>
  <si>
    <t xml:space="preserve">Տնտեսական ապրանքներ </t>
  </si>
  <si>
    <t>Զուգարանի թուղթ ռուլոնով</t>
  </si>
  <si>
    <t>Անձեռոցիկ թղթե</t>
  </si>
  <si>
    <t>Լվացող նյութեր/ամանի/</t>
  </si>
  <si>
    <t>լիտր</t>
  </si>
  <si>
    <t>Հեղուկ օճառ ձեռքի</t>
  </si>
  <si>
    <t xml:space="preserve">Լվացքի փոշի </t>
  </si>
  <si>
    <t>Ավել սովորական</t>
  </si>
  <si>
    <t>Լվացող նյութեր/ժավել/</t>
  </si>
  <si>
    <t>Ձեռնոցներ</t>
  </si>
  <si>
    <t>զույգ</t>
  </si>
  <si>
    <t>Սպունգներ/ աման լվանալու/</t>
  </si>
  <si>
    <t>39221500</t>
  </si>
  <si>
    <t>Կաթսաշփիչ</t>
  </si>
  <si>
    <t>39831281</t>
  </si>
  <si>
    <t xml:space="preserve">Ապակի մաքրող լաթ </t>
  </si>
  <si>
    <t>39831282</t>
  </si>
  <si>
    <t>Սեղանի լաթ</t>
  </si>
  <si>
    <t>39831283</t>
  </si>
  <si>
    <t>Հատակի լվացման լաթ</t>
  </si>
  <si>
    <t>Հատակի լվացման լաթ/ միկրոֆայբեր/</t>
  </si>
  <si>
    <t>39831284</t>
  </si>
  <si>
    <t>Հատակ մաքրող հեղուկ լամինատի</t>
  </si>
  <si>
    <t>39831280</t>
  </si>
  <si>
    <t>Ապակի մաքրող հեղուկ</t>
  </si>
  <si>
    <t>39513201</t>
  </si>
  <si>
    <t>Անձեռոցիկ խոհանոցի</t>
  </si>
  <si>
    <t>Հոտազերծիչ՝ օդի</t>
  </si>
  <si>
    <t>Լվացող մաքրող միջոցներ/ռախշա/</t>
  </si>
  <si>
    <t>24451140</t>
  </si>
  <si>
    <t>Ախտահանող նյութեր /մածուկ/</t>
  </si>
  <si>
    <t>19641000</t>
  </si>
  <si>
    <t>Աղբի տոպրակ</t>
  </si>
  <si>
    <t>39839100</t>
  </si>
  <si>
    <t>Գոգաթիակ</t>
  </si>
  <si>
    <t>24451180</t>
  </si>
  <si>
    <t>Պրեսեպտ</t>
  </si>
  <si>
    <t>39831241</t>
  </si>
  <si>
    <t>Օճառ</t>
  </si>
  <si>
    <t>19642000</t>
  </si>
  <si>
    <t>Պոլիէթիլենային տոպրակ</t>
  </si>
  <si>
    <t>Հատակի փայտ</t>
  </si>
  <si>
    <t>30192232</t>
  </si>
  <si>
    <t>Կպչուն ժապավեն</t>
  </si>
  <si>
    <t>31685000</t>
  </si>
  <si>
    <t>Երկարացման լար</t>
  </si>
  <si>
    <t>33600000</t>
  </si>
  <si>
    <t>Դեղորայք</t>
  </si>
  <si>
    <t>դրամ</t>
  </si>
  <si>
    <t>Ընթացիկ վերանորոգման ապրանքներ</t>
  </si>
  <si>
    <t>31531210</t>
  </si>
  <si>
    <t>ԼԵԴ լամպ</t>
  </si>
  <si>
    <t>44521120</t>
  </si>
  <si>
    <t>Դռան փականներ</t>
  </si>
  <si>
    <t>Էլ.վարդակ</t>
  </si>
  <si>
    <t>Էլ.անջատիչ</t>
  </si>
  <si>
    <t>18141000</t>
  </si>
  <si>
    <t xml:space="preserve">Ջրի ծորակ </t>
  </si>
  <si>
    <t>44112760</t>
  </si>
  <si>
    <t>Ճկուն խողովակներ</t>
  </si>
  <si>
    <t>Արագամաշ առարկաներ</t>
  </si>
  <si>
    <t>Նախաճաշի ափսե</t>
  </si>
  <si>
    <t>Ճաշի ափսե</t>
  </si>
  <si>
    <t>Դույլ պլաստմասե</t>
  </si>
  <si>
    <t>Թաս պլաստմասե 5լ-ոց</t>
  </si>
  <si>
    <t>Թաս մետաղական 6լ-ոց</t>
  </si>
  <si>
    <t>Թաս մետաղական 10լ-ոց</t>
  </si>
  <si>
    <t>Գավաթ թեյի</t>
  </si>
  <si>
    <t>Կապրոնե տարա կափարիչով մեծ</t>
  </si>
  <si>
    <t>Կապրոնե տարա կափարիչով փոքր</t>
  </si>
  <si>
    <t>Անկողնային հավաքածու</t>
  </si>
  <si>
    <t>Սրբիչ</t>
  </si>
  <si>
    <t>Աշխատամքային համազգեստ</t>
  </si>
  <si>
    <t>39221100</t>
  </si>
  <si>
    <t>Տախտակ խոհանոցային</t>
  </si>
  <si>
    <t>39241120</t>
  </si>
  <si>
    <t>Դանակ խոհանոցային</t>
  </si>
  <si>
    <t>Հիմնական միջոցներ</t>
  </si>
  <si>
    <t>Փոշեկուլ</t>
  </si>
  <si>
    <t>Ծառայություններ</t>
  </si>
  <si>
    <t>Էլեկտրականության բաշխում</t>
  </si>
  <si>
    <t>Խմելու ջրի բաշխմում</t>
  </si>
  <si>
    <t>Տեղային  հեռախոսային ծառայություն</t>
  </si>
  <si>
    <t>Համացանցային ծառայություն</t>
  </si>
  <si>
    <t>Գազի բաշխում</t>
  </si>
  <si>
    <t>Գազասպառման համակարգի տեխնիկական սպասարկման ծառայություններ</t>
  </si>
  <si>
    <t>Հրշեջ անվտանգության մասնագիտացված ծառայություն</t>
  </si>
  <si>
    <t>72611000</t>
  </si>
  <si>
    <t>Համակարգչ.տեխ.օժ.ծառայություն /քարթրիջի լիցքավորում/</t>
  </si>
  <si>
    <t>Ախտահանման և մակաբույծների ոչնչացման ծառայություններ քաղաքային կամ գյուղական վայրերում</t>
  </si>
  <si>
    <t>Բժշկական ծառայություններ</t>
  </si>
  <si>
    <t>Գնումների համակարգողի ծառայություն</t>
  </si>
  <si>
    <t>Գույքագրման  ծառայություններ</t>
  </si>
  <si>
    <t>Աղբի հավաքման ծառայություններ</t>
  </si>
  <si>
    <t>Ծրագրային ապահովման սպասարկման ծառայություններ</t>
  </si>
  <si>
    <t>Պատասխանատու՝</t>
  </si>
  <si>
    <t>Մ.Մարտիրոսյան</t>
  </si>
  <si>
    <t>12.02.2023թ.</t>
  </si>
  <si>
    <t>Արխիվացման գծով</t>
  </si>
  <si>
    <t>Կից գնումների պլան</t>
  </si>
  <si>
    <t>Մուտքերի 50%_ը</t>
  </si>
  <si>
    <t>Դուրսգրվող գույքի վերագանահատման գծով</t>
  </si>
  <si>
    <t>բ)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</si>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</sst>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00000000"/>
    <numFmt numFmtId="169" formatCode="#,##0.00000000000"/>
  </numFmts>
  <fonts count="9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Arial LatArm"/>
      <family val="2"/>
    </font>
    <font>
      <sz val="12"/>
      <color indexed="8"/>
      <name val="Calibri"/>
      <family val="2"/>
    </font>
    <font>
      <sz val="11"/>
      <color theme="1"/>
      <name val="Arial LatArm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LatArm"/>
      <family val="2"/>
    </font>
    <font>
      <sz val="11"/>
      <name val="Arial LatArm"/>
      <family val="2"/>
    </font>
    <font>
      <sz val="14"/>
      <name val="Arial LatArm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b/>
      <sz val="14"/>
      <color indexed="8"/>
      <name val="GHEA Grapalat"/>
      <family val="3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6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66" fillId="24" borderId="10" xfId="0" applyFont="1" applyFill="1" applyBorder="1" applyAlignment="1">
      <alignment horizontal="center"/>
    </xf>
    <xf numFmtId="164" fontId="66" fillId="24" borderId="10" xfId="0" applyNumberFormat="1" applyFont="1" applyFill="1" applyBorder="1" applyAlignment="1">
      <alignment horizontal="center"/>
    </xf>
    <xf numFmtId="2" fontId="66" fillId="24" borderId="10" xfId="0" applyNumberFormat="1" applyFont="1" applyFill="1" applyBorder="1" applyAlignment="1">
      <alignment horizont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46" applyAlignment="1"/>
    <xf numFmtId="0" fontId="67" fillId="0" borderId="0" xfId="46" applyFont="1" applyAlignment="1"/>
    <xf numFmtId="0" fontId="68" fillId="0" borderId="0" xfId="46" applyFont="1" applyAlignment="1"/>
    <xf numFmtId="0" fontId="69" fillId="0" borderId="0" xfId="47" applyFont="1"/>
    <xf numFmtId="0" fontId="69" fillId="0" borderId="0" xfId="47" applyFont="1" applyFill="1" applyAlignment="1">
      <alignment horizontal="left"/>
    </xf>
    <xf numFmtId="0" fontId="70" fillId="0" borderId="0" xfId="47" applyFont="1" applyFill="1" applyAlignment="1">
      <alignment vertical="center"/>
    </xf>
    <xf numFmtId="0" fontId="71" fillId="0" borderId="0" xfId="47" applyFont="1" applyFill="1" applyAlignment="1">
      <alignment vertical="center"/>
    </xf>
    <xf numFmtId="0" fontId="74" fillId="0" borderId="0" xfId="46" applyFont="1" applyFill="1" applyAlignment="1" applyProtection="1">
      <alignment horizontal="center" vertical="center" wrapText="1"/>
    </xf>
    <xf numFmtId="0" fontId="75" fillId="0" borderId="0" xfId="46" applyFont="1" applyFill="1" applyAlignment="1" applyProtection="1">
      <alignment horizontal="right" vertical="center" wrapText="1"/>
    </xf>
    <xf numFmtId="0" fontId="75" fillId="0" borderId="0" xfId="46" applyFont="1" applyFill="1" applyAlignment="1" applyProtection="1">
      <alignment horizontal="center" vertical="center" wrapText="1"/>
    </xf>
    <xf numFmtId="0" fontId="76" fillId="26" borderId="10" xfId="46" applyFont="1" applyFill="1" applyBorder="1" applyAlignment="1" applyProtection="1">
      <alignment horizontal="center" vertical="center" wrapText="1"/>
    </xf>
    <xf numFmtId="0" fontId="76" fillId="24" borderId="10" xfId="46" applyFont="1" applyFill="1" applyBorder="1" applyAlignment="1" applyProtection="1">
      <alignment horizontal="center" vertical="center" wrapText="1"/>
    </xf>
    <xf numFmtId="0" fontId="77" fillId="24" borderId="10" xfId="46" applyFont="1" applyFill="1" applyBorder="1" applyAlignment="1" applyProtection="1">
      <alignment horizontal="left" vertical="center" wrapText="1"/>
    </xf>
    <xf numFmtId="0" fontId="77" fillId="24" borderId="10" xfId="46" applyFont="1" applyFill="1" applyBorder="1" applyAlignment="1" applyProtection="1">
      <alignment horizontal="center" vertical="center" wrapText="1"/>
    </xf>
    <xf numFmtId="164" fontId="77" fillId="24" borderId="10" xfId="46" applyNumberFormat="1" applyFont="1" applyFill="1" applyBorder="1" applyAlignment="1" applyProtection="1">
      <alignment horizontal="center" vertical="center" wrapText="1"/>
    </xf>
    <xf numFmtId="0" fontId="78" fillId="24" borderId="10" xfId="0" applyFont="1" applyFill="1" applyBorder="1" applyAlignment="1">
      <alignment horizontal="left" vertical="center"/>
    </xf>
    <xf numFmtId="0" fontId="78" fillId="24" borderId="10" xfId="0" applyFont="1" applyFill="1" applyBorder="1" applyAlignment="1">
      <alignment vertical="center" wrapText="1"/>
    </xf>
    <xf numFmtId="0" fontId="78" fillId="24" borderId="10" xfId="0" applyFont="1" applyFill="1" applyBorder="1" applyAlignment="1">
      <alignment horizontal="center" vertical="center"/>
    </xf>
    <xf numFmtId="0" fontId="78" fillId="24" borderId="10" xfId="0" applyFont="1" applyFill="1" applyBorder="1" applyAlignment="1">
      <alignment vertical="center"/>
    </xf>
    <xf numFmtId="2" fontId="78" fillId="24" borderId="10" xfId="0" applyNumberFormat="1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78" fillId="0" borderId="10" xfId="0" applyFont="1" applyBorder="1" applyAlignment="1">
      <alignment vertical="center"/>
    </xf>
    <xf numFmtId="0" fontId="78" fillId="0" borderId="10" xfId="0" applyFont="1" applyBorder="1" applyAlignment="1">
      <alignment vertical="center" wrapText="1"/>
    </xf>
    <xf numFmtId="49" fontId="79" fillId="24" borderId="0" xfId="0" applyNumberFormat="1" applyFont="1" applyFill="1" applyAlignment="1">
      <alignment horizontal="left"/>
    </xf>
    <xf numFmtId="0" fontId="80" fillId="24" borderId="10" xfId="0" applyFont="1" applyFill="1" applyBorder="1" applyAlignment="1">
      <alignment horizontal="center" vertical="center"/>
    </xf>
    <xf numFmtId="49" fontId="79" fillId="24" borderId="10" xfId="46" applyNumberFormat="1" applyFont="1" applyFill="1" applyBorder="1" applyAlignment="1">
      <alignment horizontal="center" vertical="center"/>
    </xf>
    <xf numFmtId="0" fontId="81" fillId="24" borderId="10" xfId="46" applyFont="1" applyFill="1" applyBorder="1" applyAlignment="1">
      <alignment horizontal="left" vertical="center" wrapText="1"/>
    </xf>
    <xf numFmtId="0" fontId="82" fillId="24" borderId="10" xfId="0" applyFont="1" applyFill="1" applyBorder="1" applyAlignment="1">
      <alignment vertical="center"/>
    </xf>
    <xf numFmtId="0" fontId="83" fillId="0" borderId="10" xfId="46" applyFont="1" applyFill="1" applyBorder="1" applyAlignment="1">
      <alignment horizontal="center" vertical="center"/>
    </xf>
    <xf numFmtId="164" fontId="84" fillId="24" borderId="10" xfId="46" applyNumberFormat="1" applyFont="1" applyFill="1" applyBorder="1" applyAlignment="1" applyProtection="1">
      <alignment horizontal="center" vertical="center" wrapText="1"/>
    </xf>
    <xf numFmtId="2" fontId="78" fillId="24" borderId="10" xfId="46" applyNumberFormat="1" applyFont="1" applyFill="1" applyBorder="1" applyAlignment="1">
      <alignment horizontal="right" vertical="center" wrapText="1"/>
    </xf>
    <xf numFmtId="0" fontId="84" fillId="24" borderId="10" xfId="46" applyFont="1" applyFill="1" applyBorder="1" applyAlignment="1" applyProtection="1">
      <alignment horizontal="right" vertical="center" wrapText="1"/>
    </xf>
    <xf numFmtId="164" fontId="84" fillId="24" borderId="10" xfId="46" applyNumberFormat="1" applyFont="1" applyFill="1" applyBorder="1" applyAlignment="1" applyProtection="1">
      <alignment horizontal="right" vertical="center" wrapText="1"/>
    </xf>
    <xf numFmtId="0" fontId="85" fillId="24" borderId="10" xfId="0" applyFont="1" applyFill="1" applyBorder="1" applyAlignment="1">
      <alignment vertical="center" wrapText="1"/>
    </xf>
    <xf numFmtId="0" fontId="86" fillId="24" borderId="10" xfId="46" applyFont="1" applyFill="1" applyBorder="1" applyAlignment="1" applyProtection="1">
      <alignment horizontal="center" vertical="center" wrapText="1"/>
    </xf>
    <xf numFmtId="2" fontId="82" fillId="24" borderId="10" xfId="46" applyNumberFormat="1" applyFont="1" applyFill="1" applyBorder="1" applyAlignment="1">
      <alignment horizontal="right" vertical="center" wrapText="1"/>
    </xf>
    <xf numFmtId="0" fontId="79" fillId="24" borderId="10" xfId="46" applyFont="1" applyFill="1" applyBorder="1" applyAlignment="1">
      <alignment horizontal="left" vertical="center" wrapText="1"/>
    </xf>
    <xf numFmtId="164" fontId="84" fillId="0" borderId="10" xfId="46" applyNumberFormat="1" applyFont="1" applyFill="1" applyBorder="1" applyAlignment="1" applyProtection="1">
      <alignment horizontal="right" vertical="center" wrapText="1"/>
    </xf>
    <xf numFmtId="0" fontId="84" fillId="0" borderId="10" xfId="46" applyFont="1" applyBorder="1" applyAlignment="1">
      <alignment horizontal="right"/>
    </xf>
    <xf numFmtId="0" fontId="84" fillId="24" borderId="10" xfId="46" applyFont="1" applyFill="1" applyBorder="1" applyAlignment="1">
      <alignment horizontal="right"/>
    </xf>
    <xf numFmtId="0" fontId="84" fillId="24" borderId="10" xfId="46" applyFont="1" applyFill="1" applyBorder="1" applyAlignment="1" applyProtection="1">
      <alignment horizontal="center" vertical="center" wrapText="1"/>
    </xf>
    <xf numFmtId="168" fontId="79" fillId="0" borderId="10" xfId="46" applyNumberFormat="1" applyFont="1" applyFill="1" applyBorder="1" applyAlignment="1">
      <alignment horizontal="center" vertical="center" wrapText="1"/>
    </xf>
    <xf numFmtId="0" fontId="84" fillId="24" borderId="13" xfId="46" applyFont="1" applyFill="1" applyBorder="1" applyAlignment="1" applyProtection="1">
      <alignment horizontal="center" vertical="center" wrapText="1"/>
    </xf>
    <xf numFmtId="49" fontId="30" fillId="24" borderId="10" xfId="0" applyNumberFormat="1" applyFont="1" applyFill="1" applyBorder="1" applyAlignment="1">
      <alignment horizontal="center" vertical="center"/>
    </xf>
    <xf numFmtId="0" fontId="87" fillId="24" borderId="10" xfId="46" applyFont="1" applyFill="1" applyBorder="1" applyAlignment="1">
      <alignment horizontal="left" vertical="center" wrapText="1"/>
    </xf>
    <xf numFmtId="0" fontId="88" fillId="24" borderId="10" xfId="46" applyFont="1" applyFill="1" applyBorder="1" applyAlignment="1" applyProtection="1">
      <alignment horizontal="right" vertical="center" wrapText="1"/>
    </xf>
    <xf numFmtId="0" fontId="78" fillId="24" borderId="10" xfId="46" applyFont="1" applyFill="1" applyBorder="1" applyAlignment="1" applyProtection="1">
      <alignment horizontal="right" vertical="center" wrapText="1"/>
    </xf>
    <xf numFmtId="0" fontId="5" fillId="24" borderId="0" xfId="46" applyFill="1" applyAlignment="1"/>
    <xf numFmtId="164" fontId="77" fillId="24" borderId="10" xfId="46" applyNumberFormat="1" applyFont="1" applyFill="1" applyBorder="1" applyAlignment="1" applyProtection="1">
      <alignment horizontal="left" vertical="center" wrapText="1"/>
    </xf>
    <xf numFmtId="0" fontId="0" fillId="24" borderId="10" xfId="0" applyFill="1" applyBorder="1" applyAlignment="1">
      <alignment horizontal="left" vertical="center"/>
    </xf>
    <xf numFmtId="0" fontId="0" fillId="24" borderId="10" xfId="0" applyFill="1" applyBorder="1" applyAlignment="1">
      <alignment vertical="center" wrapText="1"/>
    </xf>
    <xf numFmtId="0" fontId="0" fillId="24" borderId="10" xfId="0" applyFill="1" applyBorder="1" applyAlignment="1">
      <alignment horizontal="center" vertical="center"/>
    </xf>
    <xf numFmtId="1" fontId="78" fillId="24" borderId="10" xfId="46" applyNumberFormat="1" applyFont="1" applyFill="1" applyBorder="1" applyAlignment="1">
      <alignment horizontal="right" vertical="center" wrapText="1"/>
    </xf>
    <xf numFmtId="0" fontId="0" fillId="24" borderId="10" xfId="0" applyFill="1" applyBorder="1" applyAlignment="1">
      <alignment vertical="center"/>
    </xf>
    <xf numFmtId="0" fontId="84" fillId="26" borderId="10" xfId="46" applyFont="1" applyFill="1" applyBorder="1" applyAlignment="1" applyProtection="1">
      <alignment horizontal="center" vertical="center" wrapText="1"/>
    </xf>
    <xf numFmtId="0" fontId="89" fillId="26" borderId="10" xfId="46" applyFont="1" applyFill="1" applyBorder="1" applyAlignment="1" applyProtection="1">
      <alignment horizontal="left" vertical="center" wrapText="1"/>
    </xf>
    <xf numFmtId="0" fontId="86" fillId="26" borderId="10" xfId="46" applyFont="1" applyFill="1" applyBorder="1" applyAlignment="1" applyProtection="1">
      <alignment horizontal="center" vertical="center" wrapText="1"/>
    </xf>
    <xf numFmtId="2" fontId="82" fillId="26" borderId="10" xfId="46" applyNumberFormat="1" applyFont="1" applyFill="1" applyBorder="1" applyAlignment="1">
      <alignment horizontal="right" vertical="center" wrapText="1"/>
    </xf>
    <xf numFmtId="164" fontId="89" fillId="26" borderId="10" xfId="46" applyNumberFormat="1" applyFont="1" applyFill="1" applyBorder="1" applyAlignment="1" applyProtection="1">
      <alignment horizontal="right" vertical="center" wrapText="1"/>
    </xf>
    <xf numFmtId="164" fontId="84" fillId="26" borderId="10" xfId="46" applyNumberFormat="1" applyFont="1" applyFill="1" applyBorder="1" applyAlignment="1" applyProtection="1">
      <alignment horizontal="right" vertical="center" wrapText="1"/>
    </xf>
    <xf numFmtId="0" fontId="90" fillId="0" borderId="0" xfId="46" applyFont="1" applyAlignment="1"/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9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wrapText="1"/>
    </xf>
    <xf numFmtId="0" fontId="76" fillId="26" borderId="10" xfId="46" applyFont="1" applyFill="1" applyBorder="1" applyAlignment="1" applyProtection="1">
      <alignment horizontal="center" vertical="center" wrapText="1"/>
    </xf>
    <xf numFmtId="0" fontId="90" fillId="0" borderId="0" xfId="46" applyFont="1" applyAlignment="1">
      <alignment horizontal="center"/>
    </xf>
    <xf numFmtId="0" fontId="68" fillId="0" borderId="0" xfId="46" applyFont="1" applyAlignment="1">
      <alignment horizontal="center"/>
    </xf>
    <xf numFmtId="0" fontId="72" fillId="0" borderId="0" xfId="47" applyFont="1" applyFill="1" applyBorder="1" applyAlignment="1">
      <alignment horizontal="center"/>
    </xf>
    <xf numFmtId="0" fontId="73" fillId="0" borderId="10" xfId="47" applyFont="1" applyFill="1" applyBorder="1" applyAlignment="1">
      <alignment horizontal="left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90</xdr:row>
      <xdr:rowOff>0</xdr:rowOff>
    </xdr:from>
    <xdr:to>
      <xdr:col>1</xdr:col>
      <xdr:colOff>1800225</xdr:colOff>
      <xdr:row>90</xdr:row>
      <xdr:rowOff>0</xdr:rowOff>
    </xdr:to>
    <xdr:sp macro="" textlink="">
      <xdr:nvSpPr>
        <xdr:cNvPr id="2" name="Text Box 13"/>
        <xdr:cNvSpPr txBox="1">
          <a:spLocks noChangeArrowheads="1"/>
        </xdr:cNvSpPr>
      </xdr:nvSpPr>
      <xdr:spPr bwMode="auto">
        <a:xfrm>
          <a:off x="847725" y="189738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2457450</xdr:colOff>
      <xdr:row>90</xdr:row>
      <xdr:rowOff>0</xdr:rowOff>
    </xdr:from>
    <xdr:to>
      <xdr:col>3</xdr:col>
      <xdr:colOff>522201</xdr:colOff>
      <xdr:row>90</xdr:row>
      <xdr:rowOff>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3305175" y="18973800"/>
          <a:ext cx="260817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53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67.140625" style="7" customWidth="1"/>
    <col min="3" max="3" width="17.42578125" style="7" customWidth="1"/>
    <col min="4" max="4" width="22.85546875" style="39" customWidth="1"/>
    <col min="5" max="5" width="5.285156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88"/>
      <c r="D1" s="488" t="s">
        <v>199</v>
      </c>
      <c r="E1" s="504">
        <v>103</v>
      </c>
      <c r="F1" s="488"/>
    </row>
    <row r="2" spans="1:10" s="6" customFormat="1">
      <c r="C2" s="488"/>
      <c r="D2" s="605" t="s">
        <v>40</v>
      </c>
      <c r="E2" s="605"/>
      <c r="F2" s="488"/>
    </row>
    <row r="3" spans="1:10" s="6" customFormat="1">
      <c r="C3" s="488"/>
      <c r="D3" s="606" t="s">
        <v>252</v>
      </c>
      <c r="E3" s="606"/>
      <c r="F3" s="488"/>
    </row>
    <row r="4" spans="1:10" s="528" customFormat="1">
      <c r="B4" s="529"/>
      <c r="C4" s="529"/>
      <c r="D4" s="605" t="s">
        <v>253</v>
      </c>
      <c r="E4" s="605"/>
    </row>
    <row r="5" spans="1:10" s="528" customFormat="1">
      <c r="B5" s="529"/>
      <c r="C5" s="605" t="s">
        <v>254</v>
      </c>
      <c r="D5" s="605"/>
      <c r="E5" s="605"/>
    </row>
    <row r="6" spans="1:10" ht="20.25">
      <c r="A6" s="610" t="s">
        <v>41</v>
      </c>
      <c r="B6" s="610"/>
      <c r="C6" s="610"/>
      <c r="D6" s="610"/>
      <c r="E6" s="610"/>
      <c r="F6" s="41"/>
    </row>
    <row r="7" spans="1:10" ht="20.45" customHeight="1">
      <c r="A7" s="611" t="s">
        <v>261</v>
      </c>
      <c r="B7" s="611"/>
      <c r="C7" s="611"/>
      <c r="D7" s="611"/>
      <c r="E7" s="611"/>
      <c r="F7" s="71" t="s">
        <v>218</v>
      </c>
    </row>
    <row r="8" spans="1:10" ht="18.75" customHeight="1">
      <c r="A8" s="612" t="s">
        <v>231</v>
      </c>
      <c r="B8" s="612"/>
      <c r="C8" s="612"/>
      <c r="D8" s="612"/>
      <c r="E8" s="612"/>
      <c r="F8" s="42"/>
      <c r="G8" s="43"/>
      <c r="H8" s="43"/>
      <c r="I8" s="43"/>
      <c r="J8" s="43"/>
    </row>
    <row r="9" spans="1:10" ht="25.5">
      <c r="A9" s="44"/>
      <c r="B9" s="353"/>
      <c r="C9" s="44"/>
      <c r="D9" s="477" t="s">
        <v>51</v>
      </c>
      <c r="E9" s="497"/>
      <c r="F9" s="45"/>
    </row>
    <row r="10" spans="1:10" ht="20.25">
      <c r="A10" s="46" t="s">
        <v>7</v>
      </c>
      <c r="B10" s="47" t="s">
        <v>145</v>
      </c>
      <c r="C10" s="48"/>
      <c r="D10" s="289"/>
      <c r="E10" s="289"/>
      <c r="F10" s="45"/>
    </row>
    <row r="11" spans="1:10">
      <c r="A11" s="151">
        <v>1</v>
      </c>
      <c r="B11" s="152" t="s">
        <v>115</v>
      </c>
      <c r="C11" s="51"/>
      <c r="D11" s="476">
        <v>81552</v>
      </c>
      <c r="E11" s="498"/>
      <c r="F11" s="45"/>
    </row>
    <row r="12" spans="1:10">
      <c r="A12" s="151">
        <f>+A11+1</f>
        <v>2</v>
      </c>
      <c r="B12" s="152" t="s">
        <v>8</v>
      </c>
      <c r="C12" s="51"/>
      <c r="D12" s="476">
        <v>3860</v>
      </c>
      <c r="E12" s="498"/>
      <c r="F12" s="45" t="s">
        <v>205</v>
      </c>
    </row>
    <row r="13" spans="1:10">
      <c r="A13" s="151">
        <f>+A12+1</f>
        <v>3</v>
      </c>
      <c r="B13" s="152" t="s">
        <v>61</v>
      </c>
      <c r="C13" s="51"/>
      <c r="D13" s="476">
        <v>128.1</v>
      </c>
      <c r="E13" s="498"/>
      <c r="F13" s="45"/>
    </row>
    <row r="14" spans="1:10" hidden="1">
      <c r="A14" s="151">
        <f t="shared" ref="A14:A16" si="0">+A13+1</f>
        <v>4</v>
      </c>
      <c r="B14" s="152" t="s">
        <v>116</v>
      </c>
      <c r="C14" s="51"/>
      <c r="D14" s="476"/>
      <c r="E14" s="498"/>
      <c r="F14" s="45"/>
    </row>
    <row r="15" spans="1:10" hidden="1">
      <c r="A15" s="151">
        <f t="shared" si="0"/>
        <v>5</v>
      </c>
      <c r="B15" s="152" t="s">
        <v>9</v>
      </c>
      <c r="C15" s="51"/>
      <c r="D15" s="476"/>
      <c r="E15" s="498"/>
      <c r="F15" s="45"/>
    </row>
    <row r="16" spans="1:10" hidden="1">
      <c r="A16" s="151">
        <f t="shared" si="0"/>
        <v>6</v>
      </c>
      <c r="B16" s="152" t="s">
        <v>70</v>
      </c>
      <c r="C16" s="51"/>
      <c r="D16" s="476"/>
      <c r="E16" s="498"/>
      <c r="F16" s="45"/>
    </row>
    <row r="17" spans="1:19">
      <c r="A17" s="151">
        <v>4</v>
      </c>
      <c r="B17" s="152" t="s">
        <v>123</v>
      </c>
      <c r="C17" s="51"/>
      <c r="D17" s="474">
        <f>SUM(D18:D19)</f>
        <v>5669.3</v>
      </c>
      <c r="E17" s="499"/>
      <c r="F17" s="45"/>
    </row>
    <row r="18" spans="1:19" s="3" customFormat="1" ht="16.5">
      <c r="A18" s="153">
        <v>4.0999999999999996</v>
      </c>
      <c r="B18" s="36" t="s">
        <v>71</v>
      </c>
      <c r="C18" s="52"/>
      <c r="D18" s="475">
        <f>+D62</f>
        <v>5669.3</v>
      </c>
      <c r="E18" s="500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3">
        <v>7.2</v>
      </c>
      <c r="B19" s="36" t="s">
        <v>72</v>
      </c>
      <c r="C19" s="52"/>
      <c r="D19" s="473"/>
      <c r="E19" s="501"/>
      <c r="F19" s="60" t="s">
        <v>207</v>
      </c>
      <c r="G19" s="2"/>
      <c r="H19" s="2"/>
      <c r="K19" s="2"/>
      <c r="L19" s="300"/>
    </row>
    <row r="20" spans="1:19">
      <c r="A20" s="151">
        <v>5</v>
      </c>
      <c r="B20" s="152" t="s">
        <v>10</v>
      </c>
      <c r="C20" s="51"/>
      <c r="D20" s="476">
        <v>15</v>
      </c>
      <c r="E20" s="498"/>
      <c r="F20" s="45"/>
    </row>
    <row r="21" spans="1:19" s="6" customFormat="1" hidden="1">
      <c r="A21" s="151">
        <f>+A20+1</f>
        <v>6</v>
      </c>
      <c r="B21" s="65"/>
      <c r="C21" s="510"/>
      <c r="D21" s="476"/>
      <c r="E21" s="498"/>
      <c r="F21" s="45"/>
    </row>
    <row r="22" spans="1:19" s="6" customFormat="1" hidden="1">
      <c r="A22" s="151">
        <f>+A21+1</f>
        <v>7</v>
      </c>
      <c r="B22" s="65"/>
      <c r="C22" s="510"/>
      <c r="D22" s="476"/>
      <c r="E22" s="498"/>
      <c r="F22" s="535" t="s">
        <v>229</v>
      </c>
    </row>
    <row r="23" spans="1:19">
      <c r="A23" s="46"/>
      <c r="B23" s="53" t="s">
        <v>28</v>
      </c>
      <c r="C23" s="48"/>
      <c r="D23" s="471">
        <f>SUM(D11:D17,D20:D22)</f>
        <v>91224.400000000009</v>
      </c>
      <c r="E23" s="502"/>
      <c r="F23" s="45"/>
    </row>
    <row r="24" spans="1:19" ht="13.5" customHeight="1">
      <c r="A24" s="50"/>
      <c r="B24" s="46"/>
      <c r="C24" s="51"/>
      <c r="D24" s="474"/>
      <c r="E24" s="474"/>
      <c r="F24" s="45"/>
    </row>
    <row r="25" spans="1:19" ht="20.25">
      <c r="A25" s="46" t="s">
        <v>11</v>
      </c>
      <c r="B25" s="54" t="s">
        <v>146</v>
      </c>
      <c r="C25" s="49"/>
      <c r="D25" s="283"/>
      <c r="E25" s="283"/>
      <c r="F25" s="45"/>
      <c r="M25" s="6"/>
      <c r="N25" s="6"/>
      <c r="O25" s="6"/>
      <c r="P25" s="6"/>
      <c r="Q25" s="6"/>
      <c r="R25" s="6"/>
      <c r="S25" s="6"/>
    </row>
    <row r="26" spans="1:19">
      <c r="A26" s="151">
        <v>1</v>
      </c>
      <c r="B26" s="152" t="s">
        <v>12</v>
      </c>
      <c r="C26" s="51"/>
      <c r="D26" s="476">
        <f>+Ashkhatavardz!L9</f>
        <v>50825.1</v>
      </c>
      <c r="E26" s="498"/>
      <c r="F26" s="45"/>
    </row>
    <row r="27" spans="1:19" s="3" customFormat="1" ht="13.5">
      <c r="A27" s="154">
        <v>1.1000000000000001</v>
      </c>
      <c r="B27" s="155" t="s">
        <v>117</v>
      </c>
      <c r="C27" s="52"/>
      <c r="D27" s="475">
        <f>+Ashkhatavardz!I7</f>
        <v>1930</v>
      </c>
      <c r="E27" s="500"/>
      <c r="F27" s="277"/>
      <c r="G27" s="2"/>
      <c r="H27" s="2"/>
      <c r="I27" s="2"/>
      <c r="J27" s="88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4">
        <v>1.2</v>
      </c>
      <c r="B28" s="147"/>
      <c r="C28" s="52"/>
      <c r="D28" s="473"/>
      <c r="E28" s="501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1">
        <f>+A26+1</f>
        <v>2</v>
      </c>
      <c r="B29" s="152" t="s">
        <v>15</v>
      </c>
      <c r="C29" s="51"/>
      <c r="D29" s="476">
        <f>+L29-'Dramakan hosqer'!F80-L30</f>
        <v>21422</v>
      </c>
      <c r="E29" s="498"/>
      <c r="F29" s="45"/>
      <c r="G29" s="512">
        <f>+(D11-12000)/12/30</f>
        <v>193.2</v>
      </c>
      <c r="H29" s="512" t="s">
        <v>196</v>
      </c>
      <c r="I29" s="512">
        <v>550</v>
      </c>
      <c r="J29" s="512">
        <v>252</v>
      </c>
      <c r="K29" s="512" t="s">
        <v>197</v>
      </c>
      <c r="L29" s="512">
        <f>+ROUND(G29*I29*J29/1000,1)</f>
        <v>26777.5</v>
      </c>
      <c r="M29" s="46"/>
      <c r="N29" s="7" t="s">
        <v>257</v>
      </c>
    </row>
    <row r="30" spans="1:19">
      <c r="A30" s="151">
        <f>+A29+1</f>
        <v>3</v>
      </c>
      <c r="B30" s="152" t="s">
        <v>14</v>
      </c>
      <c r="C30" s="51"/>
      <c r="D30" s="476">
        <f>+Komunal!F28</f>
        <v>2993.1</v>
      </c>
      <c r="E30" s="498"/>
      <c r="F30" s="45">
        <f>+D30-Komunal!F20</f>
        <v>2993.1</v>
      </c>
      <c r="L30" s="6">
        <f>+L29*0.2</f>
        <v>5355.5</v>
      </c>
    </row>
    <row r="31" spans="1:19">
      <c r="A31" s="151">
        <f t="shared" ref="A31:A35" si="1">+A30+1</f>
        <v>4</v>
      </c>
      <c r="B31" s="152" t="s">
        <v>13</v>
      </c>
      <c r="C31" s="51"/>
      <c r="D31" s="476">
        <f>+Komunal!J28</f>
        <v>2901.5</v>
      </c>
      <c r="E31" s="498"/>
      <c r="F31" s="45">
        <f>+D31-Komunal!J20</f>
        <v>2901.5</v>
      </c>
    </row>
    <row r="32" spans="1:19">
      <c r="A32" s="151">
        <f t="shared" si="1"/>
        <v>5</v>
      </c>
      <c r="B32" s="152" t="s">
        <v>16</v>
      </c>
      <c r="C32" s="51"/>
      <c r="D32" s="476">
        <f>+Komunal!N28</f>
        <v>615</v>
      </c>
      <c r="E32" s="498"/>
      <c r="F32" s="45">
        <f>+D32-Komunal!N20</f>
        <v>615</v>
      </c>
    </row>
    <row r="33" spans="1:14">
      <c r="A33" s="151">
        <f t="shared" si="1"/>
        <v>6</v>
      </c>
      <c r="B33" s="152" t="s">
        <v>17</v>
      </c>
      <c r="C33" s="51"/>
      <c r="D33" s="476">
        <v>139.5</v>
      </c>
      <c r="E33" s="498"/>
      <c r="F33" s="45"/>
    </row>
    <row r="34" spans="1:14">
      <c r="A34" s="151">
        <f t="shared" si="1"/>
        <v>7</v>
      </c>
      <c r="B34" s="152" t="s">
        <v>18</v>
      </c>
      <c r="C34" s="51"/>
      <c r="D34" s="476">
        <v>30</v>
      </c>
      <c r="E34" s="498"/>
      <c r="F34" s="45"/>
    </row>
    <row r="35" spans="1:14">
      <c r="A35" s="151">
        <f t="shared" si="1"/>
        <v>8</v>
      </c>
      <c r="B35" s="152" t="s">
        <v>19</v>
      </c>
      <c r="C35" s="51"/>
      <c r="D35" s="476">
        <f>SUM(D36:D38)</f>
        <v>139.6</v>
      </c>
      <c r="E35" s="498"/>
      <c r="F35" s="45"/>
    </row>
    <row r="36" spans="1:14" s="3" customFormat="1" ht="13.5">
      <c r="A36" s="153">
        <v>8.1</v>
      </c>
      <c r="B36" s="36" t="s">
        <v>20</v>
      </c>
      <c r="C36" s="52"/>
      <c r="D36" s="473">
        <v>57.6</v>
      </c>
      <c r="E36" s="501"/>
      <c r="F36" s="9"/>
      <c r="G36" s="2"/>
      <c r="H36" s="2"/>
      <c r="I36" s="2"/>
      <c r="J36" s="2"/>
      <c r="K36" s="2"/>
      <c r="L36" s="2"/>
    </row>
    <row r="37" spans="1:14" s="3" customFormat="1" ht="13.5">
      <c r="A37" s="153">
        <v>8.1999999999999993</v>
      </c>
      <c r="B37" s="36" t="s">
        <v>21</v>
      </c>
      <c r="C37" s="52"/>
      <c r="D37" s="473">
        <v>10</v>
      </c>
      <c r="E37" s="501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3">
        <v>8.3000000000000007</v>
      </c>
      <c r="B38" s="36" t="s">
        <v>22</v>
      </c>
      <c r="C38" s="52"/>
      <c r="D38" s="473">
        <v>72</v>
      </c>
      <c r="E38" s="501"/>
      <c r="F38" s="9"/>
      <c r="G38" s="2"/>
      <c r="H38" s="2"/>
      <c r="J38" s="608" t="s">
        <v>198</v>
      </c>
      <c r="K38" s="608"/>
      <c r="L38" s="2"/>
    </row>
    <row r="39" spans="1:14" ht="17.45" hidden="1" customHeight="1" thickBot="1">
      <c r="A39" s="151">
        <f>+A35+1</f>
        <v>9</v>
      </c>
      <c r="B39" s="152" t="s">
        <v>23</v>
      </c>
      <c r="C39" s="51"/>
      <c r="D39" s="476"/>
      <c r="E39" s="498"/>
      <c r="F39" s="45"/>
      <c r="I39" s="513"/>
      <c r="J39" s="609"/>
      <c r="K39" s="609"/>
    </row>
    <row r="40" spans="1:14" ht="18" thickBot="1">
      <c r="A40" s="151">
        <v>9</v>
      </c>
      <c r="B40" s="152" t="s">
        <v>29</v>
      </c>
      <c r="C40" s="51"/>
      <c r="D40" s="476">
        <f>N40</f>
        <v>1029</v>
      </c>
      <c r="E40" s="498"/>
      <c r="F40" s="45" t="s">
        <v>256</v>
      </c>
      <c r="J40" s="521">
        <v>7</v>
      </c>
      <c r="K40" s="519" t="s">
        <v>196</v>
      </c>
      <c r="L40" s="515">
        <v>147</v>
      </c>
      <c r="M40" s="522" t="s">
        <v>197</v>
      </c>
      <c r="N40" s="525">
        <f>+J40*L40</f>
        <v>1029</v>
      </c>
    </row>
    <row r="41" spans="1:14">
      <c r="A41" s="151">
        <v>10</v>
      </c>
      <c r="B41" s="152" t="s">
        <v>24</v>
      </c>
      <c r="C41" s="51"/>
      <c r="D41" s="476">
        <v>125</v>
      </c>
      <c r="E41" s="498"/>
      <c r="F41" s="45"/>
      <c r="J41" s="520">
        <f>+J40</f>
        <v>7</v>
      </c>
      <c r="K41" s="511" t="s">
        <v>196</v>
      </c>
      <c r="L41" s="511">
        <v>28</v>
      </c>
      <c r="M41" s="523" t="s">
        <v>197</v>
      </c>
      <c r="N41" s="526">
        <f>+J41*L41</f>
        <v>196</v>
      </c>
    </row>
    <row r="42" spans="1:14">
      <c r="A42" s="151">
        <v>11</v>
      </c>
      <c r="B42" s="152" t="s">
        <v>73</v>
      </c>
      <c r="C42" s="51"/>
      <c r="D42" s="476">
        <v>1748</v>
      </c>
      <c r="E42" s="498"/>
      <c r="F42" s="45"/>
      <c r="J42" s="516">
        <f>+J40</f>
        <v>7</v>
      </c>
      <c r="K42" s="511" t="s">
        <v>196</v>
      </c>
      <c r="L42" s="511">
        <v>28</v>
      </c>
      <c r="M42" s="523" t="s">
        <v>197</v>
      </c>
      <c r="N42" s="526">
        <f>+J42*L42</f>
        <v>196</v>
      </c>
    </row>
    <row r="43" spans="1:14">
      <c r="A43" s="151">
        <v>12</v>
      </c>
      <c r="B43" s="152" t="s">
        <v>47</v>
      </c>
      <c r="C43" s="51"/>
      <c r="D43" s="476">
        <v>636</v>
      </c>
      <c r="E43" s="498"/>
      <c r="F43" s="45"/>
      <c r="J43" s="516">
        <f>+J40</f>
        <v>7</v>
      </c>
      <c r="K43" s="511" t="s">
        <v>196</v>
      </c>
      <c r="L43" s="511">
        <v>72.5</v>
      </c>
      <c r="M43" s="523" t="s">
        <v>197</v>
      </c>
      <c r="N43" s="526">
        <f>+J43*L43</f>
        <v>507.5</v>
      </c>
    </row>
    <row r="44" spans="1:14" ht="18" thickBot="1">
      <c r="A44" s="151">
        <v>13</v>
      </c>
      <c r="B44" s="152" t="s">
        <v>118</v>
      </c>
      <c r="C44" s="51"/>
      <c r="D44" s="476">
        <v>20</v>
      </c>
      <c r="E44" s="498"/>
      <c r="F44" s="45"/>
      <c r="J44" s="517">
        <f>+J40</f>
        <v>7</v>
      </c>
      <c r="K44" s="518" t="s">
        <v>196</v>
      </c>
      <c r="L44" s="518">
        <v>38.700000000000003</v>
      </c>
      <c r="M44" s="524" t="s">
        <v>197</v>
      </c>
      <c r="N44" s="527">
        <f>+J44*L44</f>
        <v>270.90000000000003</v>
      </c>
    </row>
    <row r="45" spans="1:14">
      <c r="A45" s="151">
        <v>14</v>
      </c>
      <c r="B45" s="152" t="s">
        <v>119</v>
      </c>
      <c r="C45" s="51"/>
      <c r="D45" s="476">
        <v>120</v>
      </c>
      <c r="E45" s="498"/>
      <c r="F45" s="45"/>
    </row>
    <row r="46" spans="1:14">
      <c r="A46" s="151">
        <v>15</v>
      </c>
      <c r="B46" s="152" t="s">
        <v>25</v>
      </c>
      <c r="C46" s="51"/>
      <c r="D46" s="476">
        <v>180</v>
      </c>
      <c r="E46" s="498"/>
      <c r="F46" s="45"/>
    </row>
    <row r="47" spans="1:14">
      <c r="A47" s="151">
        <v>16</v>
      </c>
      <c r="B47" s="152" t="s">
        <v>26</v>
      </c>
      <c r="C47" s="51"/>
      <c r="D47" s="476">
        <v>115.3</v>
      </c>
      <c r="E47" s="498"/>
      <c r="F47" s="45"/>
    </row>
    <row r="48" spans="1:14" hidden="1">
      <c r="A48" s="151">
        <f t="shared" ref="A48:A58" si="2">+A47+1</f>
        <v>17</v>
      </c>
      <c r="B48" s="152" t="s">
        <v>65</v>
      </c>
      <c r="C48" s="51"/>
      <c r="D48" s="476"/>
      <c r="E48" s="498"/>
      <c r="F48" s="45"/>
    </row>
    <row r="49" spans="1:12">
      <c r="A49" s="151">
        <v>17</v>
      </c>
      <c r="B49" s="152" t="s">
        <v>52</v>
      </c>
      <c r="C49" s="51"/>
      <c r="D49" s="476">
        <v>128.1</v>
      </c>
      <c r="E49" s="498"/>
      <c r="F49" s="45"/>
    </row>
    <row r="50" spans="1:12">
      <c r="A50" s="151">
        <f t="shared" si="2"/>
        <v>18</v>
      </c>
      <c r="B50" s="152" t="s">
        <v>44</v>
      </c>
      <c r="C50" s="51"/>
      <c r="D50" s="476">
        <v>105</v>
      </c>
      <c r="E50" s="498"/>
      <c r="F50" s="45"/>
    </row>
    <row r="51" spans="1:12">
      <c r="A51" s="151">
        <v>19</v>
      </c>
      <c r="B51" s="152" t="s">
        <v>74</v>
      </c>
      <c r="C51" s="51"/>
      <c r="D51" s="476">
        <v>30</v>
      </c>
      <c r="E51" s="498"/>
      <c r="F51" s="45"/>
    </row>
    <row r="52" spans="1:12">
      <c r="A52" s="151">
        <v>20</v>
      </c>
      <c r="B52" s="152" t="s">
        <v>75</v>
      </c>
      <c r="C52" s="51"/>
      <c r="D52" s="476">
        <v>105</v>
      </c>
      <c r="E52" s="498"/>
      <c r="F52" s="45"/>
    </row>
    <row r="53" spans="1:12">
      <c r="A53" s="151">
        <v>21</v>
      </c>
      <c r="B53" s="152" t="s">
        <v>45</v>
      </c>
      <c r="C53" s="51"/>
      <c r="D53" s="476">
        <v>3</v>
      </c>
      <c r="E53" s="498"/>
      <c r="F53" s="45"/>
    </row>
    <row r="54" spans="1:12" hidden="1">
      <c r="A54" s="151">
        <f t="shared" si="2"/>
        <v>22</v>
      </c>
      <c r="B54" s="152" t="s">
        <v>120</v>
      </c>
      <c r="C54" s="51"/>
      <c r="D54" s="476"/>
      <c r="E54" s="498"/>
      <c r="F54" s="45"/>
    </row>
    <row r="55" spans="1:12" hidden="1">
      <c r="A55" s="151">
        <f t="shared" si="2"/>
        <v>23</v>
      </c>
      <c r="B55" s="152" t="s">
        <v>46</v>
      </c>
      <c r="C55" s="51"/>
      <c r="D55" s="476"/>
      <c r="E55" s="498"/>
      <c r="F55" s="45"/>
    </row>
    <row r="56" spans="1:12">
      <c r="A56" s="151">
        <v>22</v>
      </c>
      <c r="B56" s="152" t="s">
        <v>62</v>
      </c>
      <c r="C56" s="51"/>
      <c r="D56" s="476">
        <v>48</v>
      </c>
      <c r="E56" s="498"/>
      <c r="F56" s="45"/>
    </row>
    <row r="57" spans="1:12" hidden="1">
      <c r="A57" s="151">
        <f t="shared" si="2"/>
        <v>23</v>
      </c>
      <c r="B57" s="152"/>
      <c r="C57" s="51"/>
      <c r="D57" s="476"/>
      <c r="E57" s="498"/>
      <c r="F57" s="45"/>
    </row>
    <row r="58" spans="1:12" hidden="1">
      <c r="A58" s="151">
        <f t="shared" si="2"/>
        <v>24</v>
      </c>
      <c r="B58" s="152"/>
      <c r="C58" s="51"/>
      <c r="D58" s="476"/>
      <c r="E58" s="498"/>
      <c r="F58" s="45"/>
    </row>
    <row r="59" spans="1:12" s="6" customFormat="1">
      <c r="A59" s="151">
        <v>23</v>
      </c>
      <c r="B59" s="65" t="s">
        <v>546</v>
      </c>
      <c r="C59" s="510"/>
      <c r="D59" s="476">
        <v>30</v>
      </c>
      <c r="E59" s="498"/>
      <c r="F59" s="45"/>
    </row>
    <row r="60" spans="1:12" s="6" customFormat="1">
      <c r="A60" s="151">
        <v>24</v>
      </c>
      <c r="B60" s="65" t="s">
        <v>549</v>
      </c>
      <c r="C60" s="510"/>
      <c r="D60" s="476">
        <v>24</v>
      </c>
      <c r="E60" s="498"/>
      <c r="F60" s="535" t="s">
        <v>121</v>
      </c>
    </row>
    <row r="61" spans="1:12">
      <c r="A61" s="151">
        <v>25</v>
      </c>
      <c r="B61" s="152" t="s">
        <v>27</v>
      </c>
      <c r="C61" s="51"/>
      <c r="D61" s="476">
        <v>5782.2</v>
      </c>
      <c r="E61" s="498"/>
      <c r="F61" s="45"/>
    </row>
    <row r="62" spans="1:12" s="3" customFormat="1" ht="13.5">
      <c r="A62" s="154">
        <v>25.1</v>
      </c>
      <c r="B62" s="59" t="s">
        <v>76</v>
      </c>
      <c r="C62" s="52"/>
      <c r="D62" s="473">
        <v>5669.3</v>
      </c>
      <c r="E62" s="501"/>
      <c r="F62" s="25"/>
      <c r="G62" s="2"/>
      <c r="H62" s="2"/>
      <c r="I62" s="2"/>
      <c r="J62" s="2"/>
      <c r="K62" s="2"/>
      <c r="L62" s="2"/>
    </row>
    <row r="63" spans="1:12" hidden="1">
      <c r="A63" s="151">
        <f>+A61+1</f>
        <v>26</v>
      </c>
      <c r="B63" s="152" t="s">
        <v>77</v>
      </c>
      <c r="C63" s="51"/>
      <c r="D63" s="476"/>
      <c r="E63" s="498"/>
      <c r="F63" s="45"/>
    </row>
    <row r="64" spans="1:12">
      <c r="A64" s="151">
        <v>26</v>
      </c>
      <c r="B64" s="152" t="s">
        <v>66</v>
      </c>
      <c r="C64" s="51"/>
      <c r="D64" s="476">
        <v>1930</v>
      </c>
      <c r="E64" s="498"/>
      <c r="F64" s="45"/>
    </row>
    <row r="65" spans="1:12">
      <c r="A65" s="55"/>
      <c r="B65" s="56" t="s">
        <v>30</v>
      </c>
      <c r="C65" s="48"/>
      <c r="D65" s="471">
        <f>SUM(D26,D29:D35,D39:D61,D63:D64)</f>
        <v>91224.400000000023</v>
      </c>
      <c r="E65" s="502"/>
      <c r="F65" s="607">
        <f>+D23-D65</f>
        <v>0</v>
      </c>
      <c r="G65" s="607"/>
    </row>
    <row r="66" spans="1:12" ht="37.5" customHeight="1">
      <c r="B66" s="57"/>
      <c r="C66" s="10"/>
      <c r="D66" s="50"/>
      <c r="E66" s="50"/>
      <c r="F66" s="45"/>
    </row>
    <row r="67" spans="1:12" s="6" customFormat="1" hidden="1">
      <c r="B67" s="424" t="s">
        <v>258</v>
      </c>
      <c r="C67" s="472"/>
      <c r="D67" s="469" t="s">
        <v>260</v>
      </c>
      <c r="E67" s="472"/>
      <c r="F67" s="45"/>
    </row>
    <row r="68" spans="1:12" s="6" customFormat="1" hidden="1">
      <c r="B68" s="422"/>
      <c r="D68" s="470" t="s">
        <v>92</v>
      </c>
      <c r="E68" s="503"/>
      <c r="F68" s="45"/>
    </row>
    <row r="69" spans="1:12" s="6" customFormat="1" hidden="1">
      <c r="B69" s="424" t="s">
        <v>6</v>
      </c>
      <c r="C69" s="469"/>
      <c r="D69" s="469" t="s">
        <v>259</v>
      </c>
      <c r="E69" s="469"/>
      <c r="F69" s="45"/>
    </row>
    <row r="70" spans="1:12" s="6" customFormat="1" hidden="1">
      <c r="B70" s="45"/>
      <c r="D70" s="470" t="s">
        <v>92</v>
      </c>
      <c r="E70" s="503"/>
      <c r="F70" s="45"/>
    </row>
    <row r="71" spans="1:12" s="6" customFormat="1" hidden="1">
      <c r="B71" s="88" t="s">
        <v>201</v>
      </c>
      <c r="C71" s="45"/>
      <c r="D71" s="423"/>
      <c r="E71" s="423"/>
      <c r="F71" s="45"/>
    </row>
    <row r="72" spans="1:12" s="394" customFormat="1" ht="36.75" customHeight="1">
      <c r="A72" s="666" t="s">
        <v>551</v>
      </c>
      <c r="B72" s="666"/>
      <c r="C72" s="395"/>
      <c r="D72" s="668" t="s">
        <v>552</v>
      </c>
      <c r="E72" s="668"/>
      <c r="G72" s="667" t="s">
        <v>553</v>
      </c>
    </row>
    <row r="73" spans="1:12" s="58" customFormat="1" ht="40.5" customHeight="1">
      <c r="B73" s="285"/>
      <c r="C73" s="248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9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4.5703125" style="402" customWidth="1"/>
    <col min="3" max="3" width="11" style="355" customWidth="1"/>
    <col min="4" max="4" width="12.140625" style="355" customWidth="1"/>
    <col min="5" max="5" width="12" style="355" customWidth="1"/>
    <col min="6" max="6" width="14.140625" style="82" customWidth="1"/>
    <col min="7" max="7" width="4" style="82" customWidth="1"/>
    <col min="8" max="8" width="23.140625" style="108" hidden="1" customWidth="1"/>
    <col min="9" max="9" width="23.140625" style="88" hidden="1" customWidth="1"/>
    <col min="10" max="10" width="11.42578125" style="88" hidden="1" customWidth="1"/>
    <col min="11" max="16" width="0" style="81" hidden="1" customWidth="1"/>
    <col min="17" max="16384" width="9.140625" style="82"/>
  </cols>
  <sheetData>
    <row r="1" spans="1:16" s="77" customFormat="1" ht="17.25">
      <c r="A1" s="530"/>
      <c r="B1" s="531"/>
      <c r="C1" s="532"/>
      <c r="D1" s="532"/>
      <c r="E1" s="532"/>
      <c r="F1" s="301" t="s">
        <v>199</v>
      </c>
      <c r="G1" s="602">
        <f>+'Ekamut-caxs'!E1+1</f>
        <v>104</v>
      </c>
      <c r="H1" s="106"/>
      <c r="I1" s="504"/>
      <c r="J1" s="504"/>
    </row>
    <row r="2" spans="1:16" s="77" customFormat="1" ht="17.25">
      <c r="A2" s="530"/>
      <c r="B2" s="533"/>
      <c r="C2" s="534"/>
      <c r="D2" s="534"/>
      <c r="E2" s="614" t="s">
        <v>40</v>
      </c>
      <c r="F2" s="614"/>
      <c r="G2" s="614"/>
      <c r="H2" s="106"/>
      <c r="I2" s="504"/>
      <c r="J2" s="504"/>
    </row>
    <row r="3" spans="1:16" s="77" customFormat="1" ht="17.25">
      <c r="A3" s="530"/>
      <c r="B3" s="533"/>
      <c r="C3" s="534"/>
      <c r="D3" s="534"/>
      <c r="E3" s="614" t="s">
        <v>252</v>
      </c>
      <c r="F3" s="614"/>
      <c r="G3" s="614"/>
      <c r="H3" s="106"/>
      <c r="I3" s="504"/>
      <c r="J3" s="504"/>
    </row>
    <row r="4" spans="1:16" s="77" customFormat="1" ht="17.25">
      <c r="A4" s="530"/>
      <c r="B4" s="533"/>
      <c r="C4" s="534"/>
      <c r="D4" s="534"/>
      <c r="E4" s="615" t="str">
        <f>+'Ekamut-caxs'!D4</f>
        <v xml:space="preserve">_____. _____. 2023թ. </v>
      </c>
      <c r="F4" s="615"/>
      <c r="G4" s="615"/>
      <c r="H4" s="106"/>
      <c r="I4" s="504"/>
      <c r="J4" s="504"/>
    </row>
    <row r="5" spans="1:16" s="77" customFormat="1" ht="17.25">
      <c r="A5" s="530"/>
      <c r="B5" s="533"/>
      <c r="C5" s="534"/>
      <c r="D5" s="534"/>
      <c r="E5" s="615" t="str">
        <f>+'Ekamut-caxs'!C5</f>
        <v xml:space="preserve">հ. __________- Ա որոշմամբ </v>
      </c>
      <c r="F5" s="615"/>
      <c r="G5" s="615"/>
      <c r="H5" s="106"/>
      <c r="I5" s="504"/>
      <c r="J5" s="504"/>
    </row>
    <row r="6" spans="1:16" s="76" customFormat="1" ht="19.5" customHeight="1">
      <c r="A6" s="616" t="s">
        <v>41</v>
      </c>
      <c r="B6" s="616"/>
      <c r="C6" s="616"/>
      <c r="D6" s="616"/>
      <c r="E6" s="616"/>
      <c r="F6" s="616"/>
      <c r="G6" s="616"/>
      <c r="H6" s="106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611" t="str">
        <f>+'Ekamut-caxs'!A7:D7</f>
        <v xml:space="preserve">«Երևանի հ․3 մսուր-մանկապարտեզ» ՀՈԱԿ-ի </v>
      </c>
      <c r="B7" s="611"/>
      <c r="C7" s="611"/>
      <c r="D7" s="611"/>
      <c r="E7" s="611"/>
      <c r="F7" s="611"/>
      <c r="G7" s="611"/>
      <c r="H7" s="107"/>
      <c r="I7" s="4"/>
      <c r="J7" s="276"/>
      <c r="K7" s="6"/>
      <c r="L7" s="6"/>
      <c r="M7" s="6"/>
      <c r="N7" s="6"/>
      <c r="O7" s="6"/>
      <c r="P7" s="6"/>
    </row>
    <row r="8" spans="1:16" s="7" customFormat="1" ht="18.75" customHeight="1">
      <c r="A8" s="612" t="s">
        <v>232</v>
      </c>
      <c r="B8" s="612"/>
      <c r="C8" s="612"/>
      <c r="D8" s="612"/>
      <c r="E8" s="612"/>
      <c r="F8" s="612"/>
      <c r="G8" s="612"/>
      <c r="H8" s="106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396"/>
      <c r="C9" s="78"/>
      <c r="D9" s="78"/>
      <c r="E9" s="78"/>
      <c r="F9" s="78"/>
      <c r="G9" s="78"/>
      <c r="H9" s="106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397"/>
      <c r="C10" s="75"/>
      <c r="D10" s="75"/>
      <c r="E10" s="75"/>
      <c r="F10" s="482" t="s">
        <v>255</v>
      </c>
      <c r="G10" s="490"/>
      <c r="H10" s="106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2" t="s">
        <v>3</v>
      </c>
      <c r="B11" s="398" t="s">
        <v>31</v>
      </c>
      <c r="C11" s="603" t="s">
        <v>211</v>
      </c>
      <c r="D11" s="485" t="s">
        <v>212</v>
      </c>
      <c r="E11" s="485" t="s">
        <v>213</v>
      </c>
      <c r="F11" s="485" t="s">
        <v>42</v>
      </c>
      <c r="G11" s="491"/>
      <c r="H11" s="604">
        <f>+F12-F65</f>
        <v>1929.3999999999942</v>
      </c>
      <c r="I11" s="88"/>
      <c r="J11" s="280" t="s">
        <v>250</v>
      </c>
      <c r="K11" s="88"/>
      <c r="L11" s="88"/>
      <c r="M11" s="88"/>
      <c r="N11" s="88"/>
      <c r="O11" s="88"/>
      <c r="P11" s="88"/>
    </row>
    <row r="12" spans="1:16" s="76" customFormat="1" ht="40.9" customHeight="1" thickBot="1">
      <c r="A12" s="13" t="s">
        <v>7</v>
      </c>
      <c r="B12" s="14" t="s">
        <v>32</v>
      </c>
      <c r="C12" s="350">
        <f>+F12</f>
        <v>2011.8999999999942</v>
      </c>
      <c r="D12" s="350">
        <f>+F12</f>
        <v>2011.8999999999942</v>
      </c>
      <c r="E12" s="350">
        <f>+F12</f>
        <v>2011.8999999999942</v>
      </c>
      <c r="F12" s="486">
        <f>+'Dramakani ham.'!D6</f>
        <v>2011.8999999999942</v>
      </c>
      <c r="G12" s="492"/>
      <c r="H12" s="613" t="s">
        <v>251</v>
      </c>
      <c r="I12" s="613"/>
      <c r="J12" s="278"/>
      <c r="K12" s="362" t="str">
        <f>IF((D12-C12)&lt;0, (0),"")</f>
        <v/>
      </c>
      <c r="L12" s="362" t="str">
        <f>IF((+E12-D12)&lt;0, (0),"")</f>
        <v/>
      </c>
      <c r="M12" s="362" t="str">
        <f>IF((+F12-E12)&lt;0, (0),"")</f>
        <v/>
      </c>
      <c r="N12" s="77"/>
      <c r="O12" s="77"/>
      <c r="P12" s="77"/>
    </row>
    <row r="13" spans="1:16" s="76" customFormat="1" ht="18" customHeight="1">
      <c r="A13" s="13" t="s">
        <v>11</v>
      </c>
      <c r="B13" s="14" t="s">
        <v>80</v>
      </c>
      <c r="C13" s="481">
        <f>SUM(C14:C23)</f>
        <v>17504.175000000003</v>
      </c>
      <c r="D13" s="481">
        <f>SUM(D14:D23)</f>
        <v>39085.950000000004</v>
      </c>
      <c r="E13" s="481">
        <f>SUM(E14:E23)</f>
        <v>59895.724999999999</v>
      </c>
      <c r="F13" s="481">
        <f>SUM(F14:G23)</f>
        <v>85555.1</v>
      </c>
      <c r="G13" s="493"/>
      <c r="H13" s="106"/>
      <c r="I13" s="40"/>
      <c r="J13" s="40"/>
      <c r="K13" s="362" t="str">
        <f>IF((D13-C13)&lt;0, (0),"")</f>
        <v/>
      </c>
      <c r="L13" s="362" t="str">
        <f t="shared" ref="L13:L44" si="0">IF((+E13-D13)&lt;0, (0),"")</f>
        <v/>
      </c>
      <c r="M13" s="362" t="str">
        <f t="shared" ref="M13:M75" si="1">IF((+F13-E13)&lt;0, (0),"")</f>
        <v/>
      </c>
      <c r="N13" s="77"/>
      <c r="O13" s="77"/>
      <c r="P13" s="77"/>
    </row>
    <row r="14" spans="1:16" s="76" customFormat="1" ht="16.5" customHeight="1">
      <c r="A14" s="601">
        <v>1</v>
      </c>
      <c r="B14" s="356" t="str">
        <f>+'Ekamut-caxs'!B11</f>
        <v>Սուբսիդիայից</v>
      </c>
      <c r="C14" s="365">
        <v>16310.4</v>
      </c>
      <c r="D14" s="365">
        <v>36698.400000000001</v>
      </c>
      <c r="E14" s="365">
        <v>57086.400000000001</v>
      </c>
      <c r="F14" s="480">
        <f>+'Ekamut-caxs'!D11</f>
        <v>81552</v>
      </c>
      <c r="G14" s="494"/>
      <c r="H14" s="109"/>
      <c r="I14" s="100"/>
      <c r="J14" s="100"/>
      <c r="K14" s="362" t="str">
        <f t="shared" ref="K14:K75" si="2">IF((D14-C14)&lt;0, (0),"")</f>
        <v/>
      </c>
      <c r="L14" s="362" t="str">
        <f t="shared" si="0"/>
        <v/>
      </c>
      <c r="M14" s="362" t="str">
        <f t="shared" si="1"/>
        <v/>
      </c>
      <c r="N14" s="77"/>
      <c r="O14" s="77"/>
      <c r="P14" s="77"/>
    </row>
    <row r="15" spans="1:16" s="76" customFormat="1" ht="16.5" customHeight="1">
      <c r="A15" s="601">
        <f>+A14+1</f>
        <v>2</v>
      </c>
      <c r="B15" s="356" t="str">
        <f>+'Ekamut-caxs'!B12</f>
        <v xml:space="preserve">Վճարովի ծառայություններից </v>
      </c>
      <c r="C15" s="365">
        <f>F15/10*3</f>
        <v>1158</v>
      </c>
      <c r="D15" s="365">
        <f>F15/10*6</f>
        <v>2316</v>
      </c>
      <c r="E15" s="365">
        <f>F15/10*7</f>
        <v>2702</v>
      </c>
      <c r="F15" s="480">
        <f>+'Ekamut-caxs'!D12</f>
        <v>3860</v>
      </c>
      <c r="G15" s="494"/>
      <c r="H15" s="109"/>
      <c r="I15" s="100"/>
      <c r="J15" s="100"/>
      <c r="K15" s="362" t="str">
        <f t="shared" si="2"/>
        <v/>
      </c>
      <c r="L15" s="362" t="str">
        <f t="shared" si="0"/>
        <v/>
      </c>
      <c r="M15" s="362" t="str">
        <f t="shared" si="1"/>
        <v/>
      </c>
      <c r="N15" s="77"/>
      <c r="O15" s="77"/>
      <c r="P15" s="77"/>
    </row>
    <row r="16" spans="1:16" s="76" customFormat="1" ht="16.5" customHeight="1">
      <c r="A16" s="601">
        <f>+A15+1</f>
        <v>3</v>
      </c>
      <c r="B16" s="356" t="str">
        <f>+'Ekamut-caxs'!B13</f>
        <v>Սպասարկման և կոմունալ համավճարներից</v>
      </c>
      <c r="C16" s="365">
        <f>F16/4*1</f>
        <v>32.024999999999999</v>
      </c>
      <c r="D16" s="365">
        <f>F16/4*2</f>
        <v>64.05</v>
      </c>
      <c r="E16" s="365">
        <f>F16/4*3</f>
        <v>96.074999999999989</v>
      </c>
      <c r="F16" s="480">
        <f>+'Ekamut-caxs'!D13</f>
        <v>128.1</v>
      </c>
      <c r="G16" s="494"/>
      <c r="H16" s="109"/>
      <c r="I16" s="100"/>
      <c r="J16" s="100"/>
      <c r="K16" s="362" t="str">
        <f t="shared" si="2"/>
        <v/>
      </c>
      <c r="L16" s="362" t="str">
        <f t="shared" si="0"/>
        <v/>
      </c>
      <c r="M16" s="362" t="str">
        <f t="shared" si="1"/>
        <v/>
      </c>
      <c r="N16" s="77"/>
      <c r="O16" s="77"/>
      <c r="P16" s="77"/>
    </row>
    <row r="17" spans="1:16" s="76" customFormat="1" ht="17.25" hidden="1">
      <c r="A17" s="487">
        <f t="shared" ref="A17:A22" si="3">+A16+1</f>
        <v>4</v>
      </c>
      <c r="B17" s="356" t="str">
        <f>+'Ekamut-caxs'!B14</f>
        <v>Ֆինանսական օգնությունից (օգնիր մանկապարտեզիդ)</v>
      </c>
      <c r="C17" s="365"/>
      <c r="D17" s="365"/>
      <c r="E17" s="365"/>
      <c r="F17" s="480">
        <f>+'Ekamut-caxs'!D14</f>
        <v>0</v>
      </c>
      <c r="G17" s="494"/>
      <c r="H17" s="109"/>
      <c r="I17" s="100"/>
      <c r="J17" s="100"/>
      <c r="K17" s="362" t="str">
        <f t="shared" si="2"/>
        <v/>
      </c>
      <c r="L17" s="362" t="str">
        <f t="shared" si="0"/>
        <v/>
      </c>
      <c r="M17" s="362" t="str">
        <f t="shared" si="1"/>
        <v/>
      </c>
      <c r="N17" s="77"/>
      <c r="O17" s="77"/>
      <c r="P17" s="77"/>
    </row>
    <row r="18" spans="1:16" s="76" customFormat="1" ht="17.25" hidden="1">
      <c r="A18" s="487">
        <f t="shared" si="3"/>
        <v>5</v>
      </c>
      <c r="B18" s="356" t="str">
        <f>+'Ekamut-caxs'!B15</f>
        <v>Ֆինանսական օգնությունից</v>
      </c>
      <c r="C18" s="365"/>
      <c r="D18" s="365"/>
      <c r="E18" s="365"/>
      <c r="F18" s="480">
        <f>+'Ekamut-caxs'!D15</f>
        <v>0</v>
      </c>
      <c r="G18" s="494"/>
      <c r="H18" s="106"/>
      <c r="I18" s="40"/>
      <c r="J18" s="40"/>
      <c r="K18" s="362" t="str">
        <f t="shared" si="2"/>
        <v/>
      </c>
      <c r="L18" s="362" t="str">
        <f t="shared" si="0"/>
        <v/>
      </c>
      <c r="M18" s="362" t="str">
        <f t="shared" si="1"/>
        <v/>
      </c>
      <c r="N18" s="77"/>
      <c r="O18" s="77"/>
      <c r="P18" s="77"/>
    </row>
    <row r="19" spans="1:16" s="76" customFormat="1" ht="16.5" hidden="1" customHeight="1">
      <c r="A19" s="487">
        <f t="shared" si="3"/>
        <v>6</v>
      </c>
      <c r="B19" s="356" t="str">
        <f>+'Ekamut-caxs'!B16</f>
        <v>Չփոխանակվող գործարքներից (դրամաշնորհից)</v>
      </c>
      <c r="C19" s="365"/>
      <c r="D19" s="365"/>
      <c r="E19" s="365"/>
      <c r="F19" s="484">
        <f>+'Ekamut-caxs'!D16</f>
        <v>0</v>
      </c>
      <c r="G19" s="495"/>
      <c r="H19" s="109"/>
      <c r="I19" s="100"/>
      <c r="J19" s="100"/>
      <c r="K19" s="362" t="str">
        <f t="shared" si="2"/>
        <v/>
      </c>
      <c r="L19" s="362" t="str">
        <f t="shared" si="0"/>
        <v/>
      </c>
      <c r="M19" s="362" t="str">
        <f t="shared" si="1"/>
        <v/>
      </c>
      <c r="N19" s="77"/>
      <c r="O19" s="77"/>
      <c r="P19" s="77"/>
    </row>
    <row r="20" spans="1:16" s="76" customFormat="1" ht="16.5" hidden="1" customHeight="1">
      <c r="A20" s="487">
        <v>4</v>
      </c>
      <c r="B20" s="356" t="s">
        <v>33</v>
      </c>
      <c r="C20" s="365"/>
      <c r="D20" s="365"/>
      <c r="E20" s="365"/>
      <c r="F20" s="484"/>
      <c r="G20" s="495"/>
      <c r="H20" s="109"/>
      <c r="I20" s="100"/>
      <c r="J20" s="100"/>
      <c r="K20" s="362" t="str">
        <f t="shared" si="2"/>
        <v/>
      </c>
      <c r="L20" s="362" t="str">
        <f t="shared" si="0"/>
        <v/>
      </c>
      <c r="M20" s="362" t="str">
        <f t="shared" si="1"/>
        <v/>
      </c>
      <c r="N20" s="77"/>
      <c r="O20" s="77"/>
      <c r="P20" s="77"/>
    </row>
    <row r="21" spans="1:16" s="76" customFormat="1" ht="16.5" customHeight="1">
      <c r="A21" s="487">
        <v>4</v>
      </c>
      <c r="B21" s="356" t="str">
        <f>+'Ekamut-caxs'!B20</f>
        <v>Բանկի տոկոսից</v>
      </c>
      <c r="C21" s="365">
        <f>F21/12*3</f>
        <v>3.75</v>
      </c>
      <c r="D21" s="365">
        <f>F21/12*6</f>
        <v>7.5</v>
      </c>
      <c r="E21" s="365">
        <f>F21/12*9</f>
        <v>11.25</v>
      </c>
      <c r="F21" s="480">
        <f>+'Ekamut-caxs'!D20</f>
        <v>15</v>
      </c>
      <c r="G21" s="494"/>
      <c r="H21" s="109"/>
      <c r="I21" s="100"/>
      <c r="J21" s="100"/>
      <c r="K21" s="362" t="str">
        <f t="shared" si="2"/>
        <v/>
      </c>
      <c r="L21" s="362" t="str">
        <f t="shared" si="0"/>
        <v/>
      </c>
      <c r="M21" s="362" t="str">
        <f t="shared" si="1"/>
        <v/>
      </c>
      <c r="N21" s="77"/>
      <c r="O21" s="77"/>
      <c r="P21" s="77"/>
    </row>
    <row r="22" spans="1:16" s="77" customFormat="1" ht="16.5" hidden="1" customHeight="1">
      <c r="A22" s="489">
        <f t="shared" si="3"/>
        <v>5</v>
      </c>
      <c r="B22" s="509">
        <f>+'Ekamut-caxs'!B21</f>
        <v>0</v>
      </c>
      <c r="C22" s="365"/>
      <c r="D22" s="365"/>
      <c r="E22" s="365"/>
      <c r="F22" s="484">
        <f>+'Ekamut-caxs'!D21</f>
        <v>0</v>
      </c>
      <c r="G22" s="495"/>
      <c r="H22" s="109"/>
      <c r="I22" s="100"/>
      <c r="J22" s="100"/>
      <c r="K22" s="389" t="str">
        <f>IF((D22-C22)&lt;0, (0),"")</f>
        <v/>
      </c>
      <c r="L22" s="389" t="str">
        <f t="shared" si="0"/>
        <v/>
      </c>
      <c r="M22" s="389" t="str">
        <f t="shared" si="1"/>
        <v/>
      </c>
    </row>
    <row r="23" spans="1:16" s="77" customFormat="1" ht="16.5" hidden="1" customHeight="1">
      <c r="A23" s="489">
        <f>+A22+1</f>
        <v>6</v>
      </c>
      <c r="B23" s="509">
        <f>+'Ekamut-caxs'!B22</f>
        <v>0</v>
      </c>
      <c r="C23" s="365"/>
      <c r="D23" s="365"/>
      <c r="E23" s="365"/>
      <c r="F23" s="484">
        <f>+'Ekamut-caxs'!D22</f>
        <v>0</v>
      </c>
      <c r="G23" s="495"/>
      <c r="H23" s="105" t="s">
        <v>229</v>
      </c>
      <c r="I23" s="100"/>
      <c r="J23" s="100"/>
      <c r="K23" s="389" t="str">
        <f t="shared" si="2"/>
        <v/>
      </c>
      <c r="L23" s="389" t="str">
        <f t="shared" si="0"/>
        <v/>
      </c>
      <c r="M23" s="389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1">
        <f>C25+C67+C79</f>
        <v>14001.200000000004</v>
      </c>
      <c r="D24" s="481">
        <f>D25+D67+D79</f>
        <v>34879.250000000007</v>
      </c>
      <c r="E24" s="481">
        <f>E25+E67+E79</f>
        <v>55757.300000000017</v>
      </c>
      <c r="F24" s="481">
        <f>F25+F67+F79</f>
        <v>83914.700000000026</v>
      </c>
      <c r="G24" s="493"/>
      <c r="H24" s="284"/>
      <c r="I24" s="40"/>
      <c r="J24" s="40"/>
      <c r="K24" s="362" t="str">
        <f t="shared" si="2"/>
        <v/>
      </c>
      <c r="L24" s="362" t="str">
        <f t="shared" si="0"/>
        <v/>
      </c>
      <c r="M24" s="362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1">
        <f>SUM(C26,C29:C35,C39:C61,C65:C66)</f>
        <v>14001.200000000004</v>
      </c>
      <c r="D25" s="481">
        <f>SUM(D26,D29:D35,D39:D61,D65:D66)</f>
        <v>34879.250000000007</v>
      </c>
      <c r="E25" s="481">
        <f>SUM(E26,E29:E35,E39:E61,E65:E66)</f>
        <v>55757.300000000017</v>
      </c>
      <c r="F25" s="481">
        <f>SUM(F26,F29:F35,F39:F61,F65:F66)</f>
        <v>83594.700000000026</v>
      </c>
      <c r="G25" s="493"/>
      <c r="H25" s="106"/>
      <c r="I25" s="40"/>
      <c r="J25" s="40"/>
      <c r="K25" s="362" t="str">
        <f t="shared" si="2"/>
        <v/>
      </c>
      <c r="L25" s="362" t="str">
        <f t="shared" si="0"/>
        <v/>
      </c>
      <c r="M25" s="362" t="str">
        <f t="shared" si="1"/>
        <v/>
      </c>
      <c r="N25" s="77"/>
      <c r="O25" s="77"/>
      <c r="P25" s="77"/>
    </row>
    <row r="26" spans="1:16" s="76" customFormat="1" ht="16.5" customHeight="1">
      <c r="A26" s="487">
        <v>1</v>
      </c>
      <c r="B26" s="356" t="str">
        <f>+'Ekamut-caxs'!B26</f>
        <v>Աշխատավարձի գծով, որից՝</v>
      </c>
      <c r="C26" s="365">
        <f>F26/12*2</f>
        <v>8470.85</v>
      </c>
      <c r="D26" s="365">
        <f>F26/12*5</f>
        <v>21177.125</v>
      </c>
      <c r="E26" s="365">
        <f>F26/12*8</f>
        <v>33883.4</v>
      </c>
      <c r="F26" s="480">
        <f>+'Ekamut-caxs'!D26</f>
        <v>50825.1</v>
      </c>
      <c r="G26" s="494"/>
      <c r="H26" s="109"/>
      <c r="I26" s="100"/>
      <c r="J26" s="100"/>
      <c r="K26" s="362" t="str">
        <f t="shared" si="2"/>
        <v/>
      </c>
      <c r="L26" s="362" t="str">
        <f t="shared" si="0"/>
        <v/>
      </c>
      <c r="M26" s="362" t="str">
        <f t="shared" si="1"/>
        <v/>
      </c>
      <c r="N26" s="77"/>
      <c r="O26" s="77"/>
      <c r="P26" s="77"/>
    </row>
    <row r="27" spans="1:16">
      <c r="A27" s="26">
        <v>1.1000000000000001</v>
      </c>
      <c r="B27" s="358" t="str">
        <f>+'Ekamut-caxs'!B27</f>
        <v>վճարովի ծառայության գծով</v>
      </c>
      <c r="C27" s="256">
        <f t="shared" ref="C27:C34" si="4">F27/12*2</f>
        <v>321.66666666666669</v>
      </c>
      <c r="D27" s="256">
        <f t="shared" ref="D27:D34" si="5">F27/12*5</f>
        <v>804.16666666666674</v>
      </c>
      <c r="E27" s="256">
        <f t="shared" ref="E27:E34" si="6">F27/12*8</f>
        <v>1286.6666666666667</v>
      </c>
      <c r="F27" s="483">
        <f>+'Ekamut-caxs'!D27</f>
        <v>1930</v>
      </c>
      <c r="G27" s="496"/>
      <c r="K27" s="362" t="str">
        <f t="shared" si="2"/>
        <v/>
      </c>
      <c r="L27" s="362" t="str">
        <f t="shared" si="0"/>
        <v/>
      </c>
      <c r="M27" s="362" t="str">
        <f t="shared" si="1"/>
        <v/>
      </c>
    </row>
    <row r="28" spans="1:16" s="85" customFormat="1" ht="17.25" hidden="1">
      <c r="A28" s="26">
        <v>1.2</v>
      </c>
      <c r="B28" s="358">
        <f>+'Ekamut-caxs'!B28</f>
        <v>0</v>
      </c>
      <c r="C28" s="365">
        <f t="shared" si="4"/>
        <v>0</v>
      </c>
      <c r="D28" s="365">
        <f t="shared" si="5"/>
        <v>0</v>
      </c>
      <c r="E28" s="365">
        <f t="shared" si="6"/>
        <v>0</v>
      </c>
      <c r="F28" s="483">
        <f>+'Ekamut-caxs'!D28</f>
        <v>0</v>
      </c>
      <c r="G28" s="496"/>
      <c r="H28" s="111"/>
      <c r="I28" s="102"/>
      <c r="J28" s="102"/>
      <c r="K28" s="362" t="str">
        <f t="shared" si="2"/>
        <v/>
      </c>
      <c r="L28" s="362" t="str">
        <f t="shared" si="0"/>
        <v/>
      </c>
      <c r="M28" s="362" t="str">
        <f t="shared" si="1"/>
        <v/>
      </c>
      <c r="N28" s="84"/>
      <c r="O28" s="84"/>
      <c r="P28" s="84"/>
    </row>
    <row r="29" spans="1:16" s="76" customFormat="1" ht="16.5" customHeight="1">
      <c r="A29" s="487">
        <f>+A26+1</f>
        <v>2</v>
      </c>
      <c r="B29" s="356" t="str">
        <f>+'Ekamut-caxs'!B29</f>
        <v>Սննդի գծով</v>
      </c>
      <c r="C29" s="365">
        <f t="shared" si="4"/>
        <v>3570.3333333333335</v>
      </c>
      <c r="D29" s="365">
        <f t="shared" si="5"/>
        <v>8925.8333333333339</v>
      </c>
      <c r="E29" s="365">
        <f t="shared" si="6"/>
        <v>14281.333333333334</v>
      </c>
      <c r="F29" s="480">
        <f>+'Ekamut-caxs'!D29</f>
        <v>21422</v>
      </c>
      <c r="G29" s="494"/>
      <c r="H29" s="109"/>
      <c r="I29" s="100"/>
      <c r="J29" s="100"/>
      <c r="K29" s="362" t="str">
        <f t="shared" si="2"/>
        <v/>
      </c>
      <c r="L29" s="362" t="str">
        <f t="shared" si="0"/>
        <v/>
      </c>
      <c r="M29" s="362" t="str">
        <f>IF((+F29-E29)&lt;0, (0),"")</f>
        <v/>
      </c>
      <c r="N29" s="77"/>
      <c r="O29" s="77"/>
      <c r="P29" s="77"/>
    </row>
    <row r="30" spans="1:16" s="76" customFormat="1" ht="16.5" customHeight="1">
      <c r="A30" s="487">
        <f>+A29+1</f>
        <v>3</v>
      </c>
      <c r="B30" s="356" t="str">
        <f>+'Ekamut-caxs'!B30</f>
        <v>Ջեռուցման գծով</v>
      </c>
      <c r="C30" s="365">
        <f t="shared" si="4"/>
        <v>498.84999999999997</v>
      </c>
      <c r="D30" s="365">
        <f t="shared" si="5"/>
        <v>1247.125</v>
      </c>
      <c r="E30" s="365">
        <f t="shared" si="6"/>
        <v>1995.3999999999999</v>
      </c>
      <c r="F30" s="480">
        <f>+'Ekamut-caxs'!D30</f>
        <v>2993.1</v>
      </c>
      <c r="G30" s="494"/>
      <c r="H30" s="109">
        <f>+F30-Komunal!F27</f>
        <v>-2990134.1999999997</v>
      </c>
      <c r="I30" s="100"/>
      <c r="J30" s="100"/>
      <c r="K30" s="362" t="str">
        <f t="shared" si="2"/>
        <v/>
      </c>
      <c r="L30" s="362" t="str">
        <f t="shared" si="0"/>
        <v/>
      </c>
      <c r="M30" s="362" t="str">
        <f t="shared" si="1"/>
        <v/>
      </c>
      <c r="N30" s="77"/>
      <c r="O30" s="77"/>
      <c r="P30" s="77"/>
    </row>
    <row r="31" spans="1:16" s="76" customFormat="1" ht="16.5" customHeight="1">
      <c r="A31" s="487">
        <f t="shared" ref="A31:A35" si="7">+A30+1</f>
        <v>4</v>
      </c>
      <c r="B31" s="356" t="str">
        <f>+'Ekamut-caxs'!B31</f>
        <v>Էլեկտրաէներգիայի գծով</v>
      </c>
      <c r="C31" s="365">
        <f t="shared" si="4"/>
        <v>483.58333333333331</v>
      </c>
      <c r="D31" s="365">
        <f t="shared" si="5"/>
        <v>1208.9583333333333</v>
      </c>
      <c r="E31" s="365">
        <f t="shared" si="6"/>
        <v>1934.3333333333333</v>
      </c>
      <c r="F31" s="480">
        <f>+'Ekamut-caxs'!D31</f>
        <v>2901.5</v>
      </c>
      <c r="G31" s="494"/>
      <c r="H31" s="109">
        <f>+F31-Komunal!J27</f>
        <v>-2898639.8559999997</v>
      </c>
      <c r="I31" s="100"/>
      <c r="J31" s="100"/>
      <c r="K31" s="362" t="str">
        <f t="shared" si="2"/>
        <v/>
      </c>
      <c r="L31" s="362" t="str">
        <f t="shared" si="0"/>
        <v/>
      </c>
      <c r="M31" s="362" t="str">
        <f t="shared" si="1"/>
        <v/>
      </c>
      <c r="N31" s="77"/>
      <c r="O31" s="77"/>
      <c r="P31" s="77"/>
    </row>
    <row r="32" spans="1:16" s="76" customFormat="1" ht="16.5" customHeight="1">
      <c r="A32" s="487">
        <f t="shared" si="7"/>
        <v>5</v>
      </c>
      <c r="B32" s="356" t="str">
        <f>+'Ekamut-caxs'!B32</f>
        <v>Ջրմուղ-կոյուղու գծով</v>
      </c>
      <c r="C32" s="365">
        <f t="shared" si="4"/>
        <v>102.5</v>
      </c>
      <c r="D32" s="365">
        <f t="shared" si="5"/>
        <v>256.25</v>
      </c>
      <c r="E32" s="365">
        <f t="shared" si="6"/>
        <v>410</v>
      </c>
      <c r="F32" s="480">
        <f>+'Ekamut-caxs'!D32</f>
        <v>615</v>
      </c>
      <c r="G32" s="494"/>
      <c r="H32" s="109">
        <f>+F32-Komunal!N27</f>
        <v>-614426.96</v>
      </c>
      <c r="I32" s="100"/>
      <c r="J32" s="100"/>
      <c r="K32" s="362" t="str">
        <f t="shared" si="2"/>
        <v/>
      </c>
      <c r="L32" s="362" t="str">
        <f t="shared" si="0"/>
        <v/>
      </c>
      <c r="M32" s="362" t="str">
        <f t="shared" si="1"/>
        <v/>
      </c>
      <c r="N32" s="77"/>
      <c r="O32" s="77"/>
      <c r="P32" s="77"/>
    </row>
    <row r="33" spans="1:16" s="76" customFormat="1" ht="16.5" customHeight="1">
      <c r="A33" s="487">
        <f t="shared" si="7"/>
        <v>6</v>
      </c>
      <c r="B33" s="356" t="str">
        <f>+'Ekamut-caxs'!B33</f>
        <v>Աղբահանության գծով</v>
      </c>
      <c r="C33" s="365">
        <f t="shared" si="4"/>
        <v>23.25</v>
      </c>
      <c r="D33" s="365">
        <f t="shared" si="5"/>
        <v>58.125</v>
      </c>
      <c r="E33" s="365">
        <f t="shared" si="6"/>
        <v>93</v>
      </c>
      <c r="F33" s="480">
        <f>+'Ekamut-caxs'!D33</f>
        <v>139.5</v>
      </c>
      <c r="G33" s="494"/>
      <c r="H33" s="109"/>
      <c r="I33" s="100"/>
      <c r="J33" s="100"/>
      <c r="K33" s="362" t="str">
        <f t="shared" si="2"/>
        <v/>
      </c>
      <c r="L33" s="362" t="str">
        <f t="shared" si="0"/>
        <v/>
      </c>
      <c r="M33" s="362" t="str">
        <f t="shared" si="1"/>
        <v/>
      </c>
      <c r="N33" s="77"/>
      <c r="O33" s="77"/>
      <c r="P33" s="77"/>
    </row>
    <row r="34" spans="1:16" s="76" customFormat="1" ht="16.5" customHeight="1">
      <c r="A34" s="487">
        <f t="shared" si="7"/>
        <v>7</v>
      </c>
      <c r="B34" s="356" t="str">
        <f>+'Ekamut-caxs'!B34</f>
        <v>Ախտաբանության գծով</v>
      </c>
      <c r="C34" s="365">
        <f t="shared" si="4"/>
        <v>5</v>
      </c>
      <c r="D34" s="365">
        <f t="shared" si="5"/>
        <v>12.5</v>
      </c>
      <c r="E34" s="365">
        <f t="shared" si="6"/>
        <v>20</v>
      </c>
      <c r="F34" s="480">
        <f>+'Ekamut-caxs'!D34</f>
        <v>30</v>
      </c>
      <c r="G34" s="494"/>
      <c r="H34" s="109"/>
      <c r="I34" s="100"/>
      <c r="J34" s="100"/>
      <c r="K34" s="362" t="str">
        <f t="shared" si="2"/>
        <v/>
      </c>
      <c r="L34" s="362" t="str">
        <f t="shared" si="0"/>
        <v/>
      </c>
      <c r="M34" s="362" t="str">
        <f t="shared" si="1"/>
        <v/>
      </c>
      <c r="N34" s="77"/>
      <c r="O34" s="77"/>
      <c r="P34" s="77"/>
    </row>
    <row r="35" spans="1:16" s="76" customFormat="1" ht="16.5" customHeight="1">
      <c r="A35" s="487">
        <f t="shared" si="7"/>
        <v>8</v>
      </c>
      <c r="B35" s="356" t="str">
        <f>+'Ekamut-caxs'!B35</f>
        <v>Կապի գծով, այդ թվում`</v>
      </c>
      <c r="C35" s="365">
        <f t="shared" ref="C35:D35" si="8">SUM(C36:C38)</f>
        <v>23.266666666666666</v>
      </c>
      <c r="D35" s="365">
        <f t="shared" si="8"/>
        <v>58.166666666666671</v>
      </c>
      <c r="E35" s="365">
        <f>SUM(E36:E38)</f>
        <v>93.066666666666663</v>
      </c>
      <c r="F35" s="480">
        <f>SUM(F36:F38)</f>
        <v>139.6</v>
      </c>
      <c r="G35" s="494"/>
      <c r="H35" s="109"/>
      <c r="I35" s="100"/>
      <c r="J35" s="100"/>
      <c r="K35" s="362" t="str">
        <f t="shared" si="2"/>
        <v/>
      </c>
      <c r="L35" s="362" t="str">
        <f t="shared" si="0"/>
        <v/>
      </c>
      <c r="M35" s="362" t="str">
        <f t="shared" si="1"/>
        <v/>
      </c>
      <c r="N35" s="77"/>
      <c r="O35" s="77"/>
      <c r="P35" s="77"/>
    </row>
    <row r="36" spans="1:16">
      <c r="A36" s="26">
        <v>8.1</v>
      </c>
      <c r="B36" s="358" t="str">
        <f>+'Ekamut-caxs'!B36</f>
        <v>բաժանորդային վճար</v>
      </c>
      <c r="C36" s="256">
        <f>F36/12*2</f>
        <v>9.6</v>
      </c>
      <c r="D36" s="256">
        <f>F36/12*5</f>
        <v>24</v>
      </c>
      <c r="E36" s="256">
        <f>F36/12*8</f>
        <v>38.4</v>
      </c>
      <c r="F36" s="483">
        <f>+'Ekamut-caxs'!D36</f>
        <v>57.6</v>
      </c>
      <c r="G36" s="496"/>
      <c r="K36" s="362" t="str">
        <f t="shared" si="2"/>
        <v/>
      </c>
      <c r="L36" s="362" t="str">
        <f t="shared" si="0"/>
        <v/>
      </c>
      <c r="M36" s="362" t="str">
        <f t="shared" si="1"/>
        <v/>
      </c>
    </row>
    <row r="37" spans="1:16">
      <c r="A37" s="26">
        <v>8.1999999999999993</v>
      </c>
      <c r="B37" s="358" t="str">
        <f>+'Ekamut-caxs'!B37</f>
        <v>րոպեավճար</v>
      </c>
      <c r="C37" s="256">
        <f t="shared" ref="C37:C60" si="9">F37/12*2</f>
        <v>1.6666666666666667</v>
      </c>
      <c r="D37" s="256">
        <f t="shared" ref="D37:D60" si="10">F37/12*5</f>
        <v>4.166666666666667</v>
      </c>
      <c r="E37" s="256">
        <f t="shared" ref="E37:E60" si="11">F37/12*8</f>
        <v>6.666666666666667</v>
      </c>
      <c r="F37" s="483">
        <f>+'Ekamut-caxs'!D37</f>
        <v>10</v>
      </c>
      <c r="G37" s="496"/>
      <c r="K37" s="362" t="str">
        <f t="shared" si="2"/>
        <v/>
      </c>
      <c r="L37" s="362" t="str">
        <f t="shared" si="0"/>
        <v/>
      </c>
      <c r="M37" s="362" t="str">
        <f t="shared" si="1"/>
        <v/>
      </c>
    </row>
    <row r="38" spans="1:16">
      <c r="A38" s="26">
        <v>8.3000000000000007</v>
      </c>
      <c r="B38" s="358" t="str">
        <f>+'Ekamut-caxs'!B38</f>
        <v>ինտերնետ կապ</v>
      </c>
      <c r="C38" s="256">
        <f t="shared" si="9"/>
        <v>12</v>
      </c>
      <c r="D38" s="256">
        <f t="shared" si="10"/>
        <v>30</v>
      </c>
      <c r="E38" s="256">
        <f t="shared" si="11"/>
        <v>48</v>
      </c>
      <c r="F38" s="483">
        <f>+'Ekamut-caxs'!D38</f>
        <v>72</v>
      </c>
      <c r="G38" s="496"/>
      <c r="K38" s="362" t="str">
        <f t="shared" si="2"/>
        <v/>
      </c>
      <c r="L38" s="362" t="str">
        <f t="shared" si="0"/>
        <v/>
      </c>
      <c r="M38" s="362" t="str">
        <f t="shared" si="1"/>
        <v/>
      </c>
    </row>
    <row r="39" spans="1:16" s="76" customFormat="1" ht="16.5" hidden="1" customHeight="1">
      <c r="A39" s="487">
        <f>+A35+1</f>
        <v>9</v>
      </c>
      <c r="B39" s="356" t="str">
        <f>+'Ekamut-caxs'!B39</f>
        <v>Բանկային ծառայության գծով</v>
      </c>
      <c r="C39" s="256">
        <f t="shared" si="9"/>
        <v>0</v>
      </c>
      <c r="D39" s="256">
        <f t="shared" si="10"/>
        <v>0</v>
      </c>
      <c r="E39" s="256">
        <f t="shared" si="11"/>
        <v>0</v>
      </c>
      <c r="F39" s="480">
        <f>+'Ekamut-caxs'!D39</f>
        <v>0</v>
      </c>
      <c r="G39" s="494"/>
      <c r="H39" s="109"/>
      <c r="I39" s="100"/>
      <c r="J39" s="100"/>
      <c r="K39" s="362" t="str">
        <f t="shared" si="2"/>
        <v/>
      </c>
      <c r="L39" s="362" t="str">
        <f t="shared" si="0"/>
        <v/>
      </c>
      <c r="M39" s="362" t="str">
        <f t="shared" si="1"/>
        <v/>
      </c>
      <c r="N39" s="77"/>
      <c r="O39" s="77"/>
      <c r="P39" s="77"/>
    </row>
    <row r="40" spans="1:16" s="76" customFormat="1" ht="16.5" customHeight="1">
      <c r="A40" s="601">
        <v>9</v>
      </c>
      <c r="B40" s="356" t="str">
        <f>+'Ekamut-caxs'!B40</f>
        <v>Տնտեսական ապրանքների գծով</v>
      </c>
      <c r="C40" s="365">
        <f t="shared" si="9"/>
        <v>171.5</v>
      </c>
      <c r="D40" s="365">
        <f t="shared" si="10"/>
        <v>428.75</v>
      </c>
      <c r="E40" s="365">
        <f t="shared" si="11"/>
        <v>686</v>
      </c>
      <c r="F40" s="480">
        <f>+'Ekamut-caxs'!D40</f>
        <v>1029</v>
      </c>
      <c r="G40" s="494"/>
      <c r="H40" s="109"/>
      <c r="I40" s="100"/>
      <c r="J40" s="100"/>
      <c r="K40" s="362" t="str">
        <f t="shared" si="2"/>
        <v/>
      </c>
      <c r="L40" s="362" t="str">
        <f t="shared" si="0"/>
        <v/>
      </c>
      <c r="M40" s="362" t="str">
        <f>IF((+F40-E40)&lt;0, (0),"")</f>
        <v/>
      </c>
      <c r="N40" s="77"/>
      <c r="O40" s="77"/>
      <c r="P40" s="77"/>
    </row>
    <row r="41" spans="1:16" s="76" customFormat="1" ht="16.5" customHeight="1">
      <c r="A41" s="601">
        <v>10</v>
      </c>
      <c r="B41" s="356" t="str">
        <f>+'Ekamut-caxs'!B41</f>
        <v>Գրասենյակային ապրանքների գծով</v>
      </c>
      <c r="C41" s="365">
        <f t="shared" si="9"/>
        <v>20.833333333333332</v>
      </c>
      <c r="D41" s="365">
        <f t="shared" si="10"/>
        <v>52.083333333333329</v>
      </c>
      <c r="E41" s="365">
        <f t="shared" si="11"/>
        <v>83.333333333333329</v>
      </c>
      <c r="F41" s="480">
        <f>+'Ekamut-caxs'!D41</f>
        <v>125</v>
      </c>
      <c r="G41" s="494"/>
      <c r="H41" s="109"/>
      <c r="I41" s="100"/>
      <c r="J41" s="100"/>
      <c r="K41" s="362" t="str">
        <f t="shared" si="2"/>
        <v/>
      </c>
      <c r="L41" s="362" t="str">
        <f t="shared" si="0"/>
        <v/>
      </c>
      <c r="M41" s="362" t="str">
        <f t="shared" si="1"/>
        <v/>
      </c>
      <c r="N41" s="77"/>
      <c r="O41" s="77"/>
      <c r="P41" s="77"/>
    </row>
    <row r="42" spans="1:16" s="76" customFormat="1" ht="16.5" customHeight="1">
      <c r="A42" s="601">
        <v>11</v>
      </c>
      <c r="B42" s="356" t="str">
        <f>+'Ekamut-caxs'!B42</f>
        <v>Փոքրարժեք կամ արագամաշ առարկաների գծով</v>
      </c>
      <c r="C42" s="365">
        <f t="shared" si="9"/>
        <v>291.33333333333331</v>
      </c>
      <c r="D42" s="365">
        <f t="shared" si="10"/>
        <v>728.33333333333326</v>
      </c>
      <c r="E42" s="365">
        <f t="shared" si="11"/>
        <v>1165.3333333333333</v>
      </c>
      <c r="F42" s="480">
        <f>+'Ekamut-caxs'!D42</f>
        <v>1748</v>
      </c>
      <c r="G42" s="494"/>
      <c r="H42" s="109"/>
      <c r="I42" s="100"/>
      <c r="J42" s="100"/>
      <c r="K42" s="362" t="str">
        <f t="shared" si="2"/>
        <v/>
      </c>
      <c r="L42" s="362" t="str">
        <f t="shared" si="0"/>
        <v/>
      </c>
      <c r="M42" s="362" t="str">
        <f t="shared" si="1"/>
        <v/>
      </c>
      <c r="N42" s="77"/>
      <c r="O42" s="77"/>
      <c r="P42" s="77"/>
    </row>
    <row r="43" spans="1:16" s="76" customFormat="1" ht="16.5" customHeight="1">
      <c r="A43" s="601">
        <v>12</v>
      </c>
      <c r="B43" s="356" t="str">
        <f>+'Ekamut-caxs'!B43</f>
        <v>Ուսումնական նյութերի գծով</v>
      </c>
      <c r="C43" s="365">
        <f t="shared" si="9"/>
        <v>106</v>
      </c>
      <c r="D43" s="365">
        <f t="shared" si="10"/>
        <v>265</v>
      </c>
      <c r="E43" s="365">
        <f t="shared" si="11"/>
        <v>424</v>
      </c>
      <c r="F43" s="480">
        <f>+'Ekamut-caxs'!D43</f>
        <v>636</v>
      </c>
      <c r="G43" s="494"/>
      <c r="H43" s="109"/>
      <c r="I43" s="100"/>
      <c r="J43" s="100"/>
      <c r="K43" s="362" t="str">
        <f t="shared" si="2"/>
        <v/>
      </c>
      <c r="L43" s="362" t="str">
        <f t="shared" si="0"/>
        <v/>
      </c>
      <c r="M43" s="362" t="str">
        <f t="shared" si="1"/>
        <v/>
      </c>
      <c r="N43" s="77"/>
      <c r="O43" s="77"/>
      <c r="P43" s="77"/>
    </row>
    <row r="44" spans="1:16" s="76" customFormat="1" ht="16.5" customHeight="1">
      <c r="A44" s="601">
        <v>13</v>
      </c>
      <c r="B44" s="356" t="str">
        <f>+'Ekamut-caxs'!B44</f>
        <v>Դեղորայքի գծով</v>
      </c>
      <c r="C44" s="365">
        <f t="shared" si="9"/>
        <v>3.3333333333333335</v>
      </c>
      <c r="D44" s="365">
        <f t="shared" si="10"/>
        <v>8.3333333333333339</v>
      </c>
      <c r="E44" s="365">
        <f t="shared" si="11"/>
        <v>13.333333333333334</v>
      </c>
      <c r="F44" s="480">
        <f>+'Ekamut-caxs'!D44</f>
        <v>20</v>
      </c>
      <c r="G44" s="494"/>
      <c r="H44" s="109"/>
      <c r="I44" s="100"/>
      <c r="J44" s="100"/>
      <c r="K44" s="362" t="str">
        <f t="shared" si="2"/>
        <v/>
      </c>
      <c r="L44" s="362" t="str">
        <f t="shared" si="0"/>
        <v/>
      </c>
      <c r="M44" s="362" t="str">
        <f t="shared" si="1"/>
        <v/>
      </c>
      <c r="N44" s="77"/>
      <c r="O44" s="77"/>
      <c r="P44" s="77"/>
    </row>
    <row r="45" spans="1:16" s="76" customFormat="1" ht="16.5" customHeight="1">
      <c r="A45" s="601">
        <v>14</v>
      </c>
      <c r="B45" s="356" t="str">
        <f>+'Ekamut-caxs'!B45</f>
        <v>Բուժ.ծառայության գծով</v>
      </c>
      <c r="C45" s="365">
        <f t="shared" si="9"/>
        <v>20</v>
      </c>
      <c r="D45" s="365">
        <f t="shared" si="10"/>
        <v>50</v>
      </c>
      <c r="E45" s="365">
        <f t="shared" si="11"/>
        <v>80</v>
      </c>
      <c r="F45" s="480">
        <f>+'Ekamut-caxs'!D45</f>
        <v>120</v>
      </c>
      <c r="G45" s="494"/>
      <c r="H45" s="109"/>
      <c r="I45" s="100"/>
      <c r="J45" s="100"/>
      <c r="K45" s="362" t="str">
        <f t="shared" si="2"/>
        <v/>
      </c>
      <c r="L45" s="362" t="str">
        <f t="shared" ref="L45:L76" si="12">IF((+E45-D45)&lt;0, (0),"")</f>
        <v/>
      </c>
      <c r="M45" s="362" t="str">
        <f t="shared" si="1"/>
        <v/>
      </c>
      <c r="N45" s="77"/>
      <c r="O45" s="77"/>
      <c r="P45" s="77"/>
    </row>
    <row r="46" spans="1:16" s="76" customFormat="1" ht="16.5" customHeight="1">
      <c r="A46" s="601">
        <v>15</v>
      </c>
      <c r="B46" s="356" t="str">
        <f>+'Ekamut-caxs'!B46</f>
        <v>Ընթացիկ վերանորոգման գծով</v>
      </c>
      <c r="C46" s="365">
        <f t="shared" si="9"/>
        <v>30</v>
      </c>
      <c r="D46" s="365">
        <f t="shared" si="10"/>
        <v>75</v>
      </c>
      <c r="E46" s="365">
        <f t="shared" si="11"/>
        <v>120</v>
      </c>
      <c r="F46" s="480">
        <f>+'Ekamut-caxs'!D46</f>
        <v>180</v>
      </c>
      <c r="G46" s="494"/>
      <c r="H46" s="109"/>
      <c r="I46" s="100"/>
      <c r="J46" s="100"/>
      <c r="K46" s="362" t="str">
        <f t="shared" si="2"/>
        <v/>
      </c>
      <c r="L46" s="362" t="str">
        <f t="shared" si="12"/>
        <v/>
      </c>
      <c r="M46" s="362" t="str">
        <f t="shared" si="1"/>
        <v/>
      </c>
      <c r="N46" s="77"/>
      <c r="O46" s="77"/>
      <c r="P46" s="77"/>
    </row>
    <row r="47" spans="1:16" s="76" customFormat="1" ht="16.5" customHeight="1">
      <c r="A47" s="601">
        <v>16</v>
      </c>
      <c r="B47" s="356" t="str">
        <f>+'Ekamut-caxs'!B47</f>
        <v>Ջեռուցման համակարգի սպասարկման գծով</v>
      </c>
      <c r="C47" s="365">
        <f t="shared" si="9"/>
        <v>19.216666666666665</v>
      </c>
      <c r="D47" s="365">
        <f t="shared" si="10"/>
        <v>48.041666666666664</v>
      </c>
      <c r="E47" s="365">
        <f t="shared" si="11"/>
        <v>76.86666666666666</v>
      </c>
      <c r="F47" s="480">
        <f>+'Ekamut-caxs'!D47</f>
        <v>115.3</v>
      </c>
      <c r="G47" s="494"/>
      <c r="H47" s="109"/>
      <c r="I47" s="100"/>
      <c r="J47" s="100"/>
      <c r="K47" s="362" t="str">
        <f t="shared" si="2"/>
        <v/>
      </c>
      <c r="L47" s="362" t="str">
        <f t="shared" si="12"/>
        <v/>
      </c>
      <c r="M47" s="362" t="str">
        <f t="shared" si="1"/>
        <v/>
      </c>
      <c r="N47" s="77"/>
      <c r="O47" s="77"/>
      <c r="P47" s="77"/>
    </row>
    <row r="48" spans="1:16" s="76" customFormat="1" ht="16.5" hidden="1" customHeight="1">
      <c r="A48" s="601">
        <v>17</v>
      </c>
      <c r="B48" s="356" t="str">
        <f>+'Ekamut-caxs'!B48</f>
        <v>Կաթսայատան սպասարկման գծով</v>
      </c>
      <c r="C48" s="365">
        <f t="shared" si="9"/>
        <v>0</v>
      </c>
      <c r="D48" s="365">
        <f t="shared" si="10"/>
        <v>0</v>
      </c>
      <c r="E48" s="365">
        <f t="shared" si="11"/>
        <v>0</v>
      </c>
      <c r="F48" s="480">
        <f>+'Ekamut-caxs'!D48</f>
        <v>0</v>
      </c>
      <c r="G48" s="494"/>
      <c r="H48" s="109"/>
      <c r="I48" s="100"/>
      <c r="J48" s="100"/>
      <c r="K48" s="362" t="str">
        <f t="shared" si="2"/>
        <v/>
      </c>
      <c r="L48" s="362" t="str">
        <f t="shared" si="12"/>
        <v/>
      </c>
      <c r="M48" s="362" t="str">
        <f t="shared" si="1"/>
        <v/>
      </c>
      <c r="N48" s="77"/>
      <c r="O48" s="77"/>
      <c r="P48" s="77"/>
    </row>
    <row r="49" spans="1:16" s="76" customFormat="1" ht="16.5" customHeight="1">
      <c r="A49" s="601">
        <v>18</v>
      </c>
      <c r="B49" s="356" t="str">
        <f>+'Ekamut-caxs'!B49</f>
        <v>Սպասարկման և կոմունալ համավճարների գծով</v>
      </c>
      <c r="C49" s="365">
        <f t="shared" si="9"/>
        <v>21.349999999999998</v>
      </c>
      <c r="D49" s="365">
        <f t="shared" si="10"/>
        <v>53.374999999999993</v>
      </c>
      <c r="E49" s="365">
        <f t="shared" si="11"/>
        <v>85.399999999999991</v>
      </c>
      <c r="F49" s="480">
        <f>+'Ekamut-caxs'!D49</f>
        <v>128.1</v>
      </c>
      <c r="G49" s="494"/>
      <c r="H49" s="109"/>
      <c r="I49" s="100"/>
      <c r="J49" s="100"/>
      <c r="K49" s="362" t="str">
        <f t="shared" si="2"/>
        <v/>
      </c>
      <c r="L49" s="362" t="str">
        <f t="shared" si="12"/>
        <v/>
      </c>
      <c r="M49" s="362" t="str">
        <f t="shared" si="1"/>
        <v/>
      </c>
      <c r="N49" s="77"/>
      <c r="O49" s="77"/>
      <c r="P49" s="77"/>
    </row>
    <row r="50" spans="1:16" s="76" customFormat="1" ht="16.5" customHeight="1">
      <c r="A50" s="601">
        <f t="shared" ref="A50:A61" si="13">+A49+1</f>
        <v>19</v>
      </c>
      <c r="B50" s="356" t="str">
        <f>+'Ekamut-caxs'!B50</f>
        <v>Գնումների համակարգողի ծառայության գծով</v>
      </c>
      <c r="C50" s="365">
        <f t="shared" si="9"/>
        <v>17.5</v>
      </c>
      <c r="D50" s="365">
        <f t="shared" si="10"/>
        <v>43.75</v>
      </c>
      <c r="E50" s="365">
        <f t="shared" si="11"/>
        <v>70</v>
      </c>
      <c r="F50" s="480">
        <f>+'Ekamut-caxs'!D50</f>
        <v>105</v>
      </c>
      <c r="G50" s="494"/>
      <c r="H50" s="109"/>
      <c r="I50" s="100"/>
      <c r="J50" s="100"/>
      <c r="K50" s="362" t="str">
        <f t="shared" si="2"/>
        <v/>
      </c>
      <c r="L50" s="362" t="str">
        <f t="shared" si="12"/>
        <v/>
      </c>
      <c r="M50" s="362" t="str">
        <f t="shared" si="1"/>
        <v/>
      </c>
      <c r="N50" s="77"/>
      <c r="O50" s="77"/>
      <c r="P50" s="77"/>
    </row>
    <row r="51" spans="1:16" s="76" customFormat="1" ht="16.5" customHeight="1">
      <c r="A51" s="601">
        <v>19</v>
      </c>
      <c r="B51" s="356" t="str">
        <f>+'Ekamut-caxs'!B51</f>
        <v>Համակարգիչների տեխնիկական սպասարկման գծով</v>
      </c>
      <c r="C51" s="365">
        <f t="shared" si="9"/>
        <v>5</v>
      </c>
      <c r="D51" s="365">
        <f t="shared" si="10"/>
        <v>12.5</v>
      </c>
      <c r="E51" s="365">
        <f t="shared" si="11"/>
        <v>20</v>
      </c>
      <c r="F51" s="480">
        <f>+'Ekamut-caxs'!D51</f>
        <v>30</v>
      </c>
      <c r="G51" s="494"/>
      <c r="H51" s="109"/>
      <c r="I51" s="100"/>
      <c r="J51" s="100"/>
      <c r="K51" s="362" t="str">
        <f t="shared" si="2"/>
        <v/>
      </c>
      <c r="L51" s="362" t="str">
        <f t="shared" si="12"/>
        <v/>
      </c>
      <c r="M51" s="362" t="str">
        <f t="shared" si="1"/>
        <v/>
      </c>
      <c r="N51" s="77"/>
      <c r="O51" s="77"/>
      <c r="P51" s="77"/>
    </row>
    <row r="52" spans="1:16" s="76" customFormat="1" ht="16.5" customHeight="1">
      <c r="A52" s="601">
        <v>20</v>
      </c>
      <c r="B52" s="356" t="str">
        <f>+'Ekamut-caxs'!B52</f>
        <v>Համակարգչային ծրագրի և կայքի սպասարկման գծով</v>
      </c>
      <c r="C52" s="365">
        <f t="shared" si="9"/>
        <v>17.5</v>
      </c>
      <c r="D52" s="365">
        <f t="shared" si="10"/>
        <v>43.75</v>
      </c>
      <c r="E52" s="365">
        <f t="shared" si="11"/>
        <v>70</v>
      </c>
      <c r="F52" s="480">
        <f>+'Ekamut-caxs'!D52</f>
        <v>105</v>
      </c>
      <c r="G52" s="494"/>
      <c r="H52" s="109"/>
      <c r="I52" s="100"/>
      <c r="J52" s="100"/>
      <c r="K52" s="362" t="str">
        <f t="shared" si="2"/>
        <v/>
      </c>
      <c r="L52" s="362" t="str">
        <f t="shared" si="12"/>
        <v/>
      </c>
      <c r="M52" s="362" t="str">
        <f t="shared" si="1"/>
        <v/>
      </c>
      <c r="N52" s="77"/>
      <c r="O52" s="77"/>
      <c r="P52" s="77"/>
    </row>
    <row r="53" spans="1:16" s="76" customFormat="1" ht="16.5" customHeight="1">
      <c r="A53" s="601">
        <v>21</v>
      </c>
      <c r="B53" s="356" t="str">
        <f>+'Ekamut-caxs'!B53</f>
        <v>էլ․ստորագրության գծով</v>
      </c>
      <c r="C53" s="365">
        <f t="shared" si="9"/>
        <v>0.5</v>
      </c>
      <c r="D53" s="365">
        <f t="shared" si="10"/>
        <v>1.25</v>
      </c>
      <c r="E53" s="365">
        <f t="shared" si="11"/>
        <v>2</v>
      </c>
      <c r="F53" s="480">
        <f>+'Ekamut-caxs'!D53</f>
        <v>3</v>
      </c>
      <c r="G53" s="494"/>
      <c r="H53" s="109"/>
      <c r="I53" s="100"/>
      <c r="J53" s="100"/>
      <c r="K53" s="362" t="str">
        <f t="shared" si="2"/>
        <v/>
      </c>
      <c r="L53" s="362" t="str">
        <f t="shared" si="12"/>
        <v/>
      </c>
      <c r="M53" s="362" t="str">
        <f t="shared" si="1"/>
        <v/>
      </c>
      <c r="N53" s="77"/>
      <c r="O53" s="77"/>
      <c r="P53" s="77"/>
    </row>
    <row r="54" spans="1:16" s="76" customFormat="1" ht="16.5" hidden="1" customHeight="1">
      <c r="A54" s="601">
        <f t="shared" si="13"/>
        <v>22</v>
      </c>
      <c r="B54" s="356" t="str">
        <f>+'Ekamut-caxs'!B54</f>
        <v>Հայտարարության գծով</v>
      </c>
      <c r="C54" s="365">
        <f t="shared" si="9"/>
        <v>0</v>
      </c>
      <c r="D54" s="365">
        <f t="shared" si="10"/>
        <v>0</v>
      </c>
      <c r="E54" s="365">
        <f t="shared" si="11"/>
        <v>0</v>
      </c>
      <c r="F54" s="480">
        <f>+'Ekamut-caxs'!D54</f>
        <v>0</v>
      </c>
      <c r="G54" s="494"/>
      <c r="H54" s="109"/>
      <c r="I54" s="100"/>
      <c r="J54" s="100"/>
      <c r="K54" s="362" t="str">
        <f t="shared" si="2"/>
        <v/>
      </c>
      <c r="L54" s="362" t="str">
        <f t="shared" si="12"/>
        <v/>
      </c>
      <c r="M54" s="362" t="str">
        <f t="shared" si="1"/>
        <v/>
      </c>
      <c r="N54" s="77"/>
      <c r="O54" s="77"/>
      <c r="P54" s="77"/>
    </row>
    <row r="55" spans="1:16" s="76" customFormat="1" ht="16.5" hidden="1" customHeight="1">
      <c r="A55" s="601">
        <f t="shared" si="13"/>
        <v>23</v>
      </c>
      <c r="B55" s="356" t="str">
        <f>+'Ekamut-caxs'!B55</f>
        <v>Բաժանորդագրության գծով</v>
      </c>
      <c r="C55" s="365">
        <f t="shared" si="9"/>
        <v>0</v>
      </c>
      <c r="D55" s="365">
        <f t="shared" si="10"/>
        <v>0</v>
      </c>
      <c r="E55" s="365">
        <f t="shared" si="11"/>
        <v>0</v>
      </c>
      <c r="F55" s="480">
        <f>+'Ekamut-caxs'!D55</f>
        <v>0</v>
      </c>
      <c r="G55" s="494"/>
      <c r="H55" s="109"/>
      <c r="I55" s="100"/>
      <c r="J55" s="100"/>
      <c r="K55" s="362" t="str">
        <f t="shared" si="2"/>
        <v/>
      </c>
      <c r="L55" s="362" t="str">
        <f t="shared" si="12"/>
        <v/>
      </c>
      <c r="M55" s="362" t="str">
        <f t="shared" si="1"/>
        <v/>
      </c>
      <c r="N55" s="77"/>
      <c r="O55" s="77"/>
      <c r="P55" s="77"/>
    </row>
    <row r="56" spans="1:16" s="76" customFormat="1" ht="16.5" customHeight="1">
      <c r="A56" s="601">
        <v>22</v>
      </c>
      <c r="B56" s="356" t="str">
        <f>+'Ekamut-caxs'!B56</f>
        <v>Վերապատրաստման գծով</v>
      </c>
      <c r="C56" s="365">
        <f t="shared" si="9"/>
        <v>8</v>
      </c>
      <c r="D56" s="365">
        <f t="shared" si="10"/>
        <v>20</v>
      </c>
      <c r="E56" s="365">
        <f t="shared" si="11"/>
        <v>32</v>
      </c>
      <c r="F56" s="480">
        <f>+'Ekamut-caxs'!D56</f>
        <v>48</v>
      </c>
      <c r="G56" s="494"/>
      <c r="H56" s="109"/>
      <c r="I56" s="100"/>
      <c r="J56" s="100"/>
      <c r="K56" s="362" t="str">
        <f t="shared" si="2"/>
        <v/>
      </c>
      <c r="L56" s="362" t="str">
        <f t="shared" si="12"/>
        <v/>
      </c>
      <c r="M56" s="362" t="str">
        <f t="shared" si="1"/>
        <v/>
      </c>
      <c r="N56" s="77"/>
      <c r="O56" s="77"/>
      <c r="P56" s="77"/>
    </row>
    <row r="57" spans="1:16" s="76" customFormat="1" ht="16.5" hidden="1" customHeight="1">
      <c r="A57" s="601">
        <f t="shared" si="13"/>
        <v>23</v>
      </c>
      <c r="B57" s="356">
        <f>+'Ekamut-caxs'!B57</f>
        <v>0</v>
      </c>
      <c r="C57" s="365">
        <f t="shared" si="9"/>
        <v>0</v>
      </c>
      <c r="D57" s="365">
        <f t="shared" si="10"/>
        <v>0</v>
      </c>
      <c r="E57" s="365">
        <f t="shared" si="11"/>
        <v>0</v>
      </c>
      <c r="F57" s="480">
        <f>+'Ekamut-caxs'!D57</f>
        <v>0</v>
      </c>
      <c r="G57" s="494"/>
      <c r="H57" s="109"/>
      <c r="I57" s="100"/>
      <c r="J57" s="100"/>
      <c r="K57" s="362" t="str">
        <f t="shared" si="2"/>
        <v/>
      </c>
      <c r="L57" s="362" t="str">
        <f t="shared" si="12"/>
        <v/>
      </c>
      <c r="M57" s="362" t="str">
        <f t="shared" si="1"/>
        <v/>
      </c>
      <c r="N57" s="77"/>
      <c r="O57" s="77"/>
      <c r="P57" s="77"/>
    </row>
    <row r="58" spans="1:16" s="76" customFormat="1" ht="16.5" hidden="1" customHeight="1">
      <c r="A58" s="601">
        <f t="shared" si="13"/>
        <v>24</v>
      </c>
      <c r="B58" s="356">
        <f>+'Ekamut-caxs'!B58</f>
        <v>0</v>
      </c>
      <c r="C58" s="365">
        <f t="shared" si="9"/>
        <v>0</v>
      </c>
      <c r="D58" s="365">
        <f t="shared" si="10"/>
        <v>0</v>
      </c>
      <c r="E58" s="365">
        <f t="shared" si="11"/>
        <v>0</v>
      </c>
      <c r="F58" s="480">
        <f>+'Ekamut-caxs'!D58</f>
        <v>0</v>
      </c>
      <c r="G58" s="494"/>
      <c r="H58" s="109"/>
      <c r="I58" s="100"/>
      <c r="J58" s="100"/>
      <c r="K58" s="362" t="str">
        <f t="shared" si="2"/>
        <v/>
      </c>
      <c r="L58" s="362" t="str">
        <f t="shared" si="12"/>
        <v/>
      </c>
      <c r="M58" s="362" t="str">
        <f t="shared" si="1"/>
        <v/>
      </c>
      <c r="N58" s="77"/>
      <c r="O58" s="77"/>
      <c r="P58" s="77"/>
    </row>
    <row r="59" spans="1:16" s="76" customFormat="1" ht="16.5" customHeight="1">
      <c r="A59" s="601">
        <v>23</v>
      </c>
      <c r="B59" s="356" t="str">
        <f>+'Ekamut-caxs'!B59</f>
        <v>Արխիվացման գծով</v>
      </c>
      <c r="C59" s="365">
        <f t="shared" si="9"/>
        <v>5</v>
      </c>
      <c r="D59" s="365">
        <f t="shared" si="10"/>
        <v>12.5</v>
      </c>
      <c r="E59" s="365">
        <f t="shared" si="11"/>
        <v>20</v>
      </c>
      <c r="F59" s="480">
        <f>+'Ekamut-caxs'!D59</f>
        <v>30</v>
      </c>
      <c r="G59" s="494"/>
      <c r="H59" s="109"/>
      <c r="I59" s="100"/>
      <c r="J59" s="100"/>
      <c r="K59" s="362" t="str">
        <f t="shared" si="2"/>
        <v/>
      </c>
      <c r="L59" s="362" t="str">
        <f t="shared" si="12"/>
        <v/>
      </c>
      <c r="M59" s="362" t="str">
        <f t="shared" si="1"/>
        <v/>
      </c>
      <c r="N59" s="77"/>
      <c r="O59" s="77"/>
      <c r="P59" s="77"/>
    </row>
    <row r="60" spans="1:16" s="76" customFormat="1" ht="16.5" customHeight="1">
      <c r="A60" s="601">
        <v>24</v>
      </c>
      <c r="B60" s="356" t="str">
        <f>+'Ekamut-caxs'!B60</f>
        <v>Դուրսգրվող գույքի վերագանահատման գծով</v>
      </c>
      <c r="C60" s="365">
        <f t="shared" si="9"/>
        <v>4</v>
      </c>
      <c r="D60" s="365">
        <f t="shared" si="10"/>
        <v>10</v>
      </c>
      <c r="E60" s="365">
        <f t="shared" si="11"/>
        <v>16</v>
      </c>
      <c r="F60" s="480">
        <f>+'Ekamut-caxs'!D60</f>
        <v>24</v>
      </c>
      <c r="G60" s="494"/>
      <c r="H60" s="109" t="s">
        <v>121</v>
      </c>
      <c r="I60" s="100"/>
      <c r="J60" s="100"/>
      <c r="K60" s="362" t="str">
        <f t="shared" si="2"/>
        <v/>
      </c>
      <c r="L60" s="362" t="str">
        <f t="shared" si="12"/>
        <v/>
      </c>
      <c r="M60" s="362" t="str">
        <f t="shared" si="1"/>
        <v/>
      </c>
      <c r="N60" s="77"/>
      <c r="O60" s="77"/>
      <c r="P60" s="77"/>
    </row>
    <row r="61" spans="1:16" s="76" customFormat="1" ht="16.5" hidden="1" customHeight="1">
      <c r="A61" s="487">
        <f t="shared" si="13"/>
        <v>25</v>
      </c>
      <c r="B61" s="356" t="s">
        <v>35</v>
      </c>
      <c r="C61" s="365">
        <f t="shared" ref="C61:E61" si="14">SUM(C62:C64)</f>
        <v>0</v>
      </c>
      <c r="D61" s="365">
        <f t="shared" si="14"/>
        <v>0</v>
      </c>
      <c r="E61" s="365">
        <f t="shared" si="14"/>
        <v>0</v>
      </c>
      <c r="F61" s="480">
        <f>SUM(F62:F64)</f>
        <v>0</v>
      </c>
      <c r="G61" s="494"/>
      <c r="H61" s="109"/>
      <c r="I61" s="100"/>
      <c r="J61" s="100"/>
      <c r="K61" s="362" t="str">
        <f t="shared" si="2"/>
        <v/>
      </c>
      <c r="L61" s="362" t="str">
        <f t="shared" si="12"/>
        <v/>
      </c>
      <c r="M61" s="362" t="str">
        <f t="shared" si="1"/>
        <v/>
      </c>
      <c r="N61" s="77"/>
      <c r="O61" s="77"/>
      <c r="P61" s="77"/>
    </row>
    <row r="62" spans="1:16" hidden="1">
      <c r="A62" s="15">
        <v>31.1</v>
      </c>
      <c r="B62" s="359" t="s">
        <v>36</v>
      </c>
      <c r="C62" s="505"/>
      <c r="D62" s="505"/>
      <c r="E62" s="505"/>
      <c r="F62" s="256"/>
      <c r="G62" s="496"/>
      <c r="K62" s="362" t="str">
        <f t="shared" si="2"/>
        <v/>
      </c>
      <c r="L62" s="362" t="str">
        <f t="shared" si="12"/>
        <v/>
      </c>
      <c r="M62" s="362" t="str">
        <f t="shared" si="1"/>
        <v/>
      </c>
    </row>
    <row r="63" spans="1:16" hidden="1">
      <c r="A63" s="15">
        <v>31.2</v>
      </c>
      <c r="B63" s="359" t="s">
        <v>48</v>
      </c>
      <c r="C63" s="505"/>
      <c r="D63" s="505"/>
      <c r="E63" s="505"/>
      <c r="F63" s="256"/>
      <c r="G63" s="496"/>
      <c r="K63" s="362" t="str">
        <f t="shared" si="2"/>
        <v/>
      </c>
      <c r="L63" s="362" t="str">
        <f t="shared" si="12"/>
        <v/>
      </c>
      <c r="M63" s="362" t="str">
        <f t="shared" si="1"/>
        <v/>
      </c>
    </row>
    <row r="64" spans="1:16" ht="17.25" hidden="1">
      <c r="A64" s="15">
        <v>31.3</v>
      </c>
      <c r="B64" s="359" t="s">
        <v>82</v>
      </c>
      <c r="C64" s="505"/>
      <c r="D64" s="505"/>
      <c r="E64" s="505"/>
      <c r="F64" s="483">
        <f>+'Ekamut-caxs'!D63</f>
        <v>0</v>
      </c>
      <c r="G64" s="494"/>
      <c r="K64" s="362" t="str">
        <f t="shared" si="2"/>
        <v/>
      </c>
      <c r="L64" s="362" t="str">
        <f t="shared" si="12"/>
        <v/>
      </c>
      <c r="M64" s="362" t="str">
        <f t="shared" si="1"/>
        <v/>
      </c>
    </row>
    <row r="65" spans="1:16" s="76" customFormat="1" ht="16.5" customHeight="1">
      <c r="A65" s="601">
        <v>25</v>
      </c>
      <c r="B65" s="356" t="s">
        <v>37</v>
      </c>
      <c r="C65" s="365">
        <f>+F65</f>
        <v>82.5</v>
      </c>
      <c r="D65" s="365">
        <f>+F65</f>
        <v>82.5</v>
      </c>
      <c r="E65" s="365">
        <f>+F65</f>
        <v>82.5</v>
      </c>
      <c r="F65" s="480">
        <f>+'Deb. ev kreditor'!D59-'Deb. ev kreditor'!D54</f>
        <v>82.5</v>
      </c>
      <c r="G65" s="494"/>
      <c r="H65" s="109"/>
      <c r="I65" s="100"/>
      <c r="J65" s="100"/>
      <c r="K65" s="362" t="str">
        <f t="shared" si="2"/>
        <v/>
      </c>
      <c r="L65" s="362" t="str">
        <f t="shared" si="12"/>
        <v/>
      </c>
      <c r="M65" s="362" t="str">
        <f t="shared" si="1"/>
        <v/>
      </c>
      <c r="N65" s="77"/>
      <c r="O65" s="77"/>
      <c r="P65" s="77"/>
    </row>
    <row r="66" spans="1:16" s="96" customFormat="1" ht="17.25" hidden="1" customHeight="1">
      <c r="A66" s="72">
        <f>+A65+1</f>
        <v>26</v>
      </c>
      <c r="B66" s="360" t="s">
        <v>83</v>
      </c>
      <c r="C66" s="365"/>
      <c r="D66" s="365"/>
      <c r="E66" s="365"/>
      <c r="F66" s="480"/>
      <c r="G66" s="494"/>
      <c r="H66" s="508" t="s">
        <v>208</v>
      </c>
      <c r="I66" s="506"/>
      <c r="J66" s="507"/>
      <c r="K66" s="362" t="str">
        <f t="shared" si="2"/>
        <v/>
      </c>
      <c r="L66" s="362" t="str">
        <f t="shared" si="12"/>
        <v/>
      </c>
      <c r="M66" s="362" t="str">
        <f t="shared" si="1"/>
        <v/>
      </c>
      <c r="N66" s="95"/>
      <c r="O66" s="95"/>
      <c r="P66" s="95"/>
    </row>
    <row r="67" spans="1:16" s="80" customFormat="1" ht="17.25">
      <c r="A67" s="38" t="s">
        <v>550</v>
      </c>
      <c r="B67" s="83" t="s">
        <v>58</v>
      </c>
      <c r="C67" s="481">
        <f>C68+C75</f>
        <v>0</v>
      </c>
      <c r="D67" s="481">
        <f>D68+D75</f>
        <v>0</v>
      </c>
      <c r="E67" s="481">
        <f>E68+E75</f>
        <v>0</v>
      </c>
      <c r="F67" s="481">
        <f>F68+F75</f>
        <v>320</v>
      </c>
      <c r="G67" s="493"/>
      <c r="H67" s="506"/>
      <c r="I67" s="506"/>
      <c r="J67" s="507"/>
      <c r="K67" s="362" t="str">
        <f t="shared" si="2"/>
        <v/>
      </c>
      <c r="L67" s="362" t="str">
        <f t="shared" si="12"/>
        <v/>
      </c>
      <c r="M67" s="362" t="str">
        <f t="shared" si="1"/>
        <v/>
      </c>
      <c r="N67" s="79"/>
      <c r="O67" s="79"/>
      <c r="P67" s="79"/>
    </row>
    <row r="68" spans="1:16" s="76" customFormat="1" ht="16.5" customHeight="1">
      <c r="A68" s="601">
        <v>1</v>
      </c>
      <c r="B68" s="356" t="s">
        <v>87</v>
      </c>
      <c r="C68" s="365">
        <f>SUM(C69:C74)</f>
        <v>0</v>
      </c>
      <c r="D68" s="365">
        <f>SUM(D69:D74)</f>
        <v>0</v>
      </c>
      <c r="E68" s="365">
        <f>SUM(E69:E74)</f>
        <v>0</v>
      </c>
      <c r="F68" s="480">
        <f>SUM(F69:F74)</f>
        <v>320</v>
      </c>
      <c r="G68" s="494"/>
      <c r="H68" s="109"/>
      <c r="I68" s="100"/>
      <c r="J68" s="100"/>
      <c r="K68" s="362" t="str">
        <f t="shared" si="2"/>
        <v/>
      </c>
      <c r="L68" s="362" t="str">
        <f t="shared" si="12"/>
        <v/>
      </c>
      <c r="M68" s="362" t="str">
        <f t="shared" si="1"/>
        <v/>
      </c>
      <c r="N68" s="77"/>
      <c r="O68" s="77"/>
      <c r="P68" s="77"/>
    </row>
    <row r="69" spans="1:16">
      <c r="A69" s="26">
        <v>1.1000000000000001</v>
      </c>
      <c r="B69" s="358" t="s">
        <v>84</v>
      </c>
      <c r="C69" s="256"/>
      <c r="D69" s="256"/>
      <c r="E69" s="256"/>
      <c r="F69" s="483">
        <v>320</v>
      </c>
      <c r="G69" s="496"/>
      <c r="K69" s="362" t="str">
        <f t="shared" si="2"/>
        <v/>
      </c>
      <c r="L69" s="362" t="str">
        <f t="shared" si="12"/>
        <v/>
      </c>
      <c r="M69" s="362" t="str">
        <f t="shared" si="1"/>
        <v/>
      </c>
    </row>
    <row r="70" spans="1:16" s="76" customFormat="1" ht="16.5" hidden="1" customHeight="1">
      <c r="A70" s="26">
        <v>1.2</v>
      </c>
      <c r="B70" s="356" t="s">
        <v>85</v>
      </c>
      <c r="C70" s="365"/>
      <c r="D70" s="365"/>
      <c r="E70" s="365"/>
      <c r="F70" s="484"/>
      <c r="G70" s="494"/>
      <c r="H70" s="109"/>
      <c r="I70" s="100"/>
      <c r="J70" s="100"/>
      <c r="K70" s="362" t="str">
        <f t="shared" si="2"/>
        <v/>
      </c>
      <c r="L70" s="362" t="str">
        <f t="shared" si="12"/>
        <v/>
      </c>
      <c r="M70" s="362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56" t="s">
        <v>86</v>
      </c>
      <c r="C71" s="365"/>
      <c r="D71" s="365"/>
      <c r="E71" s="365"/>
      <c r="F71" s="484"/>
      <c r="G71" s="494"/>
      <c r="H71" s="109"/>
      <c r="I71" s="100"/>
      <c r="J71" s="100"/>
      <c r="K71" s="362" t="str">
        <f t="shared" si="2"/>
        <v/>
      </c>
      <c r="L71" s="362" t="str">
        <f t="shared" si="12"/>
        <v/>
      </c>
      <c r="M71" s="362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56" t="s">
        <v>63</v>
      </c>
      <c r="C72" s="365"/>
      <c r="D72" s="365"/>
      <c r="E72" s="365"/>
      <c r="F72" s="484"/>
      <c r="G72" s="494"/>
      <c r="H72" s="109"/>
      <c r="I72" s="100"/>
      <c r="J72" s="100"/>
      <c r="K72" s="362" t="str">
        <f t="shared" si="2"/>
        <v/>
      </c>
      <c r="L72" s="362" t="str">
        <f t="shared" si="12"/>
        <v/>
      </c>
      <c r="M72" s="362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09" t="s">
        <v>64</v>
      </c>
      <c r="C73" s="365"/>
      <c r="D73" s="365"/>
      <c r="E73" s="365"/>
      <c r="F73" s="484"/>
      <c r="G73" s="495"/>
      <c r="H73" s="109"/>
      <c r="I73" s="100"/>
      <c r="J73" s="100"/>
      <c r="K73" s="389" t="str">
        <f t="shared" si="2"/>
        <v/>
      </c>
      <c r="L73" s="389" t="str">
        <f t="shared" si="12"/>
        <v/>
      </c>
      <c r="M73" s="389" t="str">
        <f t="shared" si="1"/>
        <v/>
      </c>
    </row>
    <row r="74" spans="1:16" s="77" customFormat="1" ht="16.5" hidden="1" customHeight="1">
      <c r="A74" s="26">
        <v>1.6</v>
      </c>
      <c r="B74" s="509"/>
      <c r="C74" s="365"/>
      <c r="D74" s="365"/>
      <c r="E74" s="365"/>
      <c r="F74" s="484"/>
      <c r="G74" s="495"/>
      <c r="H74" s="109" t="s">
        <v>122</v>
      </c>
      <c r="I74" s="100"/>
      <c r="J74" s="100"/>
      <c r="K74" s="389" t="str">
        <f t="shared" si="2"/>
        <v/>
      </c>
      <c r="L74" s="389" t="str">
        <f t="shared" si="12"/>
        <v/>
      </c>
      <c r="M74" s="389" t="str">
        <f t="shared" si="1"/>
        <v/>
      </c>
    </row>
    <row r="75" spans="1:16" s="76" customFormat="1" ht="16.5" hidden="1" customHeight="1">
      <c r="A75" s="487">
        <v>2</v>
      </c>
      <c r="B75" s="356" t="s">
        <v>88</v>
      </c>
      <c r="C75" s="365">
        <f t="shared" ref="C75:E75" si="15">SUM(C76:C78)</f>
        <v>0</v>
      </c>
      <c r="D75" s="365">
        <f t="shared" si="15"/>
        <v>0</v>
      </c>
      <c r="E75" s="365">
        <f t="shared" si="15"/>
        <v>0</v>
      </c>
      <c r="F75" s="480">
        <f>SUM(F76:F78)</f>
        <v>0</v>
      </c>
      <c r="G75" s="494"/>
      <c r="H75" s="109"/>
      <c r="I75" s="100"/>
      <c r="J75" s="100"/>
      <c r="K75" s="362" t="str">
        <f t="shared" si="2"/>
        <v/>
      </c>
      <c r="L75" s="362" t="str">
        <f t="shared" si="12"/>
        <v/>
      </c>
      <c r="M75" s="362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6" t="s">
        <v>60</v>
      </c>
      <c r="C76" s="365"/>
      <c r="D76" s="365"/>
      <c r="E76" s="365"/>
      <c r="F76" s="484"/>
      <c r="G76" s="494"/>
      <c r="H76" s="109"/>
      <c r="I76" s="100"/>
      <c r="J76" s="100"/>
      <c r="K76" s="362" t="str">
        <f t="shared" ref="K76:K82" si="16">IF((D76-C76)&lt;0, (0),"")</f>
        <v/>
      </c>
      <c r="L76" s="362" t="str">
        <f t="shared" si="12"/>
        <v/>
      </c>
      <c r="M76" s="362" t="str">
        <f t="shared" ref="M76:M82" si="17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6" t="s">
        <v>59</v>
      </c>
      <c r="C77" s="365"/>
      <c r="D77" s="365"/>
      <c r="E77" s="365"/>
      <c r="F77" s="484"/>
      <c r="G77" s="494"/>
      <c r="H77" s="109"/>
      <c r="I77" s="100"/>
      <c r="J77" s="100"/>
      <c r="K77" s="362" t="str">
        <f t="shared" si="16"/>
        <v/>
      </c>
      <c r="L77" s="362" t="str">
        <f t="shared" ref="L77:L82" si="18">IF((+E77-D77)&lt;0, (0),"")</f>
        <v/>
      </c>
      <c r="M77" s="362" t="str">
        <f t="shared" si="17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6" t="s">
        <v>49</v>
      </c>
      <c r="C78" s="365"/>
      <c r="D78" s="365"/>
      <c r="E78" s="365"/>
      <c r="F78" s="484"/>
      <c r="G78" s="494"/>
      <c r="H78" s="109"/>
      <c r="I78" s="100"/>
      <c r="J78" s="100"/>
      <c r="K78" s="362" t="str">
        <f t="shared" si="16"/>
        <v/>
      </c>
      <c r="L78" s="362" t="str">
        <f t="shared" si="18"/>
        <v/>
      </c>
      <c r="M78" s="362" t="str">
        <f t="shared" si="17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1">
        <f t="shared" ref="C79:E79" si="19">SUM(C80:C81)</f>
        <v>0</v>
      </c>
      <c r="D79" s="481">
        <f t="shared" si="19"/>
        <v>0</v>
      </c>
      <c r="E79" s="481">
        <f t="shared" si="19"/>
        <v>0</v>
      </c>
      <c r="F79" s="481">
        <f>SUM(F80:F81)</f>
        <v>0</v>
      </c>
      <c r="G79" s="493"/>
      <c r="H79" s="112"/>
      <c r="I79" s="103"/>
      <c r="J79" s="103"/>
      <c r="K79" s="362" t="str">
        <f t="shared" si="16"/>
        <v/>
      </c>
      <c r="L79" s="362" t="str">
        <f t="shared" si="18"/>
        <v/>
      </c>
      <c r="M79" s="362" t="str">
        <f t="shared" si="17"/>
        <v/>
      </c>
      <c r="N79" s="79"/>
      <c r="O79" s="79"/>
      <c r="P79" s="79"/>
    </row>
    <row r="80" spans="1:16" s="94" customFormat="1" ht="17.25" hidden="1">
      <c r="A80" s="72">
        <v>1</v>
      </c>
      <c r="B80" s="273" t="s">
        <v>15</v>
      </c>
      <c r="C80" s="365"/>
      <c r="D80" s="365"/>
      <c r="E80" s="365"/>
      <c r="F80" s="484"/>
      <c r="G80" s="494"/>
      <c r="H80" s="110"/>
      <c r="I80" s="101"/>
      <c r="J80" s="101"/>
      <c r="K80" s="362" t="str">
        <f t="shared" si="16"/>
        <v/>
      </c>
      <c r="L80" s="362" t="str">
        <f t="shared" si="18"/>
        <v/>
      </c>
      <c r="M80" s="362" t="str">
        <f t="shared" si="17"/>
        <v/>
      </c>
      <c r="N80" s="93"/>
      <c r="O80" s="93"/>
      <c r="P80" s="93"/>
    </row>
    <row r="81" spans="1:16" s="93" customFormat="1" ht="17.25" hidden="1">
      <c r="A81" s="72">
        <v>2</v>
      </c>
      <c r="B81" s="357"/>
      <c r="C81" s="365"/>
      <c r="D81" s="365"/>
      <c r="E81" s="365"/>
      <c r="F81" s="484"/>
      <c r="G81" s="494"/>
      <c r="H81" s="105"/>
      <c r="I81" s="101"/>
      <c r="J81" s="101"/>
      <c r="K81" s="389" t="str">
        <f t="shared" si="16"/>
        <v/>
      </c>
      <c r="L81" s="389" t="str">
        <f t="shared" si="18"/>
        <v/>
      </c>
      <c r="M81" s="389" t="str">
        <f t="shared" si="17"/>
        <v/>
      </c>
    </row>
    <row r="82" spans="1:16" s="98" customFormat="1" ht="34.5">
      <c r="A82" s="13" t="s">
        <v>38</v>
      </c>
      <c r="B82" s="14" t="s">
        <v>39</v>
      </c>
      <c r="C82" s="481">
        <f>C12+C13-C24</f>
        <v>5514.8749999999927</v>
      </c>
      <c r="D82" s="481">
        <f>D12+D13-D24</f>
        <v>6218.5999999999913</v>
      </c>
      <c r="E82" s="481">
        <f>E12+E13-E24</f>
        <v>6150.3249999999753</v>
      </c>
      <c r="F82" s="481">
        <f>F12+F13-F24</f>
        <v>3652.2999999999738</v>
      </c>
      <c r="G82" s="493"/>
      <c r="H82" s="613" t="s">
        <v>200</v>
      </c>
      <c r="I82" s="613"/>
      <c r="J82" s="279"/>
      <c r="K82" s="362" t="str">
        <f t="shared" si="16"/>
        <v/>
      </c>
      <c r="L82" s="362">
        <f t="shared" si="18"/>
        <v>0</v>
      </c>
      <c r="M82" s="362">
        <f t="shared" si="17"/>
        <v>0</v>
      </c>
      <c r="N82" s="97"/>
      <c r="O82" s="97"/>
      <c r="P82" s="97"/>
    </row>
    <row r="83" spans="1:16" s="80" customFormat="1" ht="45" customHeight="1">
      <c r="A83" s="86"/>
      <c r="B83" s="87"/>
      <c r="C83" s="351"/>
      <c r="D83" s="351"/>
      <c r="E83" s="351"/>
      <c r="H83" s="285"/>
      <c r="I83" s="103"/>
      <c r="J83" s="103"/>
      <c r="K83" s="363" t="str">
        <f>IF((H83-F83)&lt;0, (0),"")</f>
        <v/>
      </c>
      <c r="L83" s="363" t="str">
        <f t="shared" ref="L83:M85" si="20">IF((I83-H83)&lt;0, (0),"")</f>
        <v/>
      </c>
      <c r="M83" s="363" t="str">
        <f t="shared" si="20"/>
        <v/>
      </c>
      <c r="N83" s="79"/>
      <c r="O83" s="79"/>
      <c r="P83" s="79"/>
    </row>
    <row r="84" spans="1:16" s="7" customFormat="1" ht="17.25" hidden="1">
      <c r="B84" s="425" t="s">
        <v>2</v>
      </c>
      <c r="C84" s="352"/>
      <c r="D84" s="352"/>
      <c r="E84" s="478" t="str">
        <f>+'Ekamut-caxs'!D67</f>
        <v>Ժաննա Թադևոսյան</v>
      </c>
      <c r="F84" s="478"/>
      <c r="G84" s="478"/>
      <c r="H84" s="185"/>
      <c r="I84" s="40"/>
      <c r="J84" s="40"/>
      <c r="K84" s="363" t="e">
        <f>IF((H84-E84)&lt;0, (0),"")</f>
        <v>#VALUE!</v>
      </c>
      <c r="L84" s="363" t="str">
        <f t="shared" si="20"/>
        <v/>
      </c>
      <c r="M84" s="363" t="str">
        <f t="shared" si="20"/>
        <v/>
      </c>
      <c r="N84" s="6"/>
      <c r="O84" s="6"/>
      <c r="P84" s="6"/>
    </row>
    <row r="85" spans="1:16" s="3" customFormat="1" ht="17.25" hidden="1">
      <c r="A85" s="7"/>
      <c r="B85" s="399" t="s">
        <v>4</v>
      </c>
      <c r="C85" s="39"/>
      <c r="D85" s="39"/>
      <c r="E85" s="479" t="s">
        <v>92</v>
      </c>
      <c r="F85" s="479"/>
      <c r="G85" s="421"/>
      <c r="H85" s="186"/>
      <c r="I85" s="88"/>
      <c r="J85" s="88"/>
      <c r="K85" s="363"/>
      <c r="L85" s="363" t="str">
        <f t="shared" si="20"/>
        <v/>
      </c>
      <c r="M85" s="363" t="str">
        <f t="shared" si="20"/>
        <v/>
      </c>
      <c r="N85" s="2"/>
      <c r="O85" s="2"/>
      <c r="P85" s="2"/>
    </row>
    <row r="86" spans="1:16" s="3" customFormat="1" ht="17.25" hidden="1">
      <c r="B86" s="426" t="s">
        <v>6</v>
      </c>
      <c r="C86" s="353"/>
      <c r="D86" s="353"/>
      <c r="E86" s="478" t="str">
        <f>+'Ekamut-caxs'!D69</f>
        <v>Մարիետտա Մարտիրոսյան</v>
      </c>
      <c r="F86" s="478"/>
      <c r="G86" s="478"/>
      <c r="H86" s="248"/>
      <c r="I86" s="88"/>
      <c r="J86" s="88"/>
      <c r="K86" s="364"/>
      <c r="L86" s="364"/>
      <c r="M86" s="364"/>
      <c r="N86" s="2"/>
      <c r="O86" s="2"/>
      <c r="P86" s="2"/>
    </row>
    <row r="87" spans="1:16" s="3" customFormat="1" hidden="1">
      <c r="B87" s="400"/>
      <c r="C87" s="8"/>
      <c r="D87" s="8"/>
      <c r="E87" s="479" t="s">
        <v>92</v>
      </c>
      <c r="F87" s="479"/>
      <c r="G87" s="421"/>
      <c r="H87" s="186"/>
      <c r="I87" s="88"/>
      <c r="J87" s="88"/>
      <c r="K87" s="364"/>
      <c r="L87" s="364"/>
      <c r="M87" s="364"/>
      <c r="N87" s="2"/>
      <c r="O87" s="2"/>
      <c r="P87" s="2"/>
    </row>
    <row r="88" spans="1:16" s="3" customFormat="1" hidden="1">
      <c r="B88" s="400"/>
      <c r="C88" s="8" t="s">
        <v>190</v>
      </c>
      <c r="D88" s="8"/>
      <c r="E88" s="8"/>
      <c r="F88" s="81"/>
      <c r="G88" s="81"/>
      <c r="H88" s="286"/>
      <c r="I88" s="88"/>
      <c r="J88" s="88"/>
      <c r="K88" s="364"/>
      <c r="L88" s="364"/>
      <c r="M88" s="364"/>
      <c r="N88" s="2"/>
      <c r="O88" s="2"/>
      <c r="P88" s="2"/>
    </row>
    <row r="89" spans="1:16" s="394" customFormat="1" ht="61.5" customHeight="1">
      <c r="A89" s="666" t="s">
        <v>551</v>
      </c>
      <c r="B89" s="666"/>
      <c r="C89" s="395"/>
      <c r="F89" s="667" t="s">
        <v>552</v>
      </c>
    </row>
    <row r="90" spans="1:16" s="81" customFormat="1">
      <c r="B90" s="401"/>
      <c r="C90" s="354"/>
      <c r="D90" s="354"/>
      <c r="E90" s="354"/>
      <c r="H90" s="187"/>
      <c r="I90" s="88"/>
      <c r="J90" s="88"/>
      <c r="K90" s="364"/>
      <c r="L90" s="364"/>
      <c r="M90" s="364"/>
    </row>
    <row r="91" spans="1:16" s="81" customFormat="1">
      <c r="B91" s="401"/>
      <c r="C91" s="354"/>
      <c r="D91" s="354"/>
      <c r="E91" s="354"/>
      <c r="H91" s="187"/>
      <c r="I91" s="88"/>
      <c r="J91" s="88"/>
      <c r="K91" s="364"/>
      <c r="L91" s="364"/>
      <c r="M91" s="364"/>
    </row>
    <row r="92" spans="1:16" s="81" customFormat="1">
      <c r="B92" s="401"/>
      <c r="C92" s="354"/>
      <c r="D92" s="354"/>
      <c r="E92" s="354"/>
      <c r="H92" s="108"/>
      <c r="I92" s="88"/>
      <c r="J92" s="88"/>
      <c r="K92" s="364"/>
      <c r="L92" s="364"/>
      <c r="M92" s="364"/>
    </row>
    <row r="93" spans="1:16" s="81" customFormat="1">
      <c r="B93" s="401"/>
      <c r="C93" s="354"/>
      <c r="D93" s="354"/>
      <c r="E93" s="354"/>
      <c r="H93" s="108"/>
      <c r="I93" s="88"/>
      <c r="J93" s="88"/>
      <c r="K93" s="364"/>
      <c r="L93" s="364"/>
      <c r="M93" s="364"/>
    </row>
    <row r="94" spans="1:16" s="81" customFormat="1" ht="17.25">
      <c r="B94" s="401"/>
      <c r="C94" s="354"/>
      <c r="D94" s="354"/>
      <c r="E94" s="354"/>
      <c r="H94" s="108"/>
      <c r="I94" s="88"/>
      <c r="J94" s="88"/>
      <c r="K94" s="79"/>
      <c r="L94" s="79"/>
      <c r="M94" s="79"/>
    </row>
    <row r="95" spans="1:16" s="81" customFormat="1" ht="17.25">
      <c r="B95" s="401"/>
      <c r="C95" s="354"/>
      <c r="D95" s="354"/>
      <c r="E95" s="354"/>
      <c r="H95" s="108"/>
      <c r="I95" s="88"/>
      <c r="J95" s="88"/>
      <c r="K95" s="79"/>
      <c r="L95" s="79"/>
      <c r="M95" s="79"/>
    </row>
    <row r="96" spans="1:16" s="81" customFormat="1" ht="17.25">
      <c r="B96" s="401"/>
      <c r="C96" s="354"/>
      <c r="D96" s="354"/>
      <c r="E96" s="354"/>
      <c r="H96" s="108"/>
      <c r="I96" s="88"/>
      <c r="J96" s="88"/>
      <c r="K96" s="77"/>
      <c r="L96" s="77"/>
      <c r="M96" s="77"/>
    </row>
    <row r="97" spans="2:13" s="81" customFormat="1" ht="17.25">
      <c r="B97" s="401"/>
      <c r="C97" s="354"/>
      <c r="D97" s="354"/>
      <c r="E97" s="354"/>
      <c r="H97" s="108"/>
      <c r="I97" s="88"/>
      <c r="J97" s="88"/>
      <c r="K97" s="77"/>
      <c r="L97" s="77"/>
      <c r="M97" s="77"/>
    </row>
    <row r="98" spans="2:13" s="81" customFormat="1" ht="17.25">
      <c r="B98" s="401"/>
      <c r="C98" s="354"/>
      <c r="D98" s="354"/>
      <c r="E98" s="354"/>
      <c r="H98" s="108"/>
      <c r="I98" s="88"/>
      <c r="J98" s="88"/>
      <c r="K98" s="77"/>
      <c r="L98" s="77"/>
      <c r="M98" s="77"/>
    </row>
    <row r="99" spans="2:13" s="81" customFormat="1" ht="17.25">
      <c r="B99" s="401"/>
      <c r="C99" s="354"/>
      <c r="D99" s="354"/>
      <c r="E99" s="354"/>
      <c r="H99" s="108"/>
      <c r="I99" s="88"/>
      <c r="J99" s="88"/>
      <c r="K99" s="6"/>
      <c r="L99" s="6"/>
      <c r="M99" s="6"/>
    </row>
    <row r="100" spans="2:13" s="81" customFormat="1">
      <c r="B100" s="401"/>
      <c r="C100" s="354"/>
      <c r="D100" s="354"/>
      <c r="E100" s="354"/>
      <c r="H100" s="108"/>
      <c r="I100" s="88"/>
      <c r="J100" s="88"/>
      <c r="K100" s="2"/>
      <c r="L100" s="2"/>
      <c r="M100" s="2"/>
    </row>
    <row r="101" spans="2:13" s="81" customFormat="1">
      <c r="B101" s="401"/>
      <c r="C101" s="354"/>
      <c r="D101" s="354"/>
      <c r="E101" s="354"/>
      <c r="H101" s="108"/>
      <c r="I101" s="88"/>
      <c r="J101" s="88"/>
      <c r="K101" s="2"/>
      <c r="L101" s="2"/>
      <c r="M101" s="2"/>
    </row>
    <row r="102" spans="2:13" s="81" customFormat="1">
      <c r="B102" s="401"/>
      <c r="C102" s="354"/>
      <c r="D102" s="354"/>
      <c r="E102" s="354"/>
      <c r="H102" s="108"/>
      <c r="I102" s="88"/>
      <c r="J102" s="88"/>
      <c r="K102" s="2"/>
      <c r="L102" s="2"/>
      <c r="M102" s="2"/>
    </row>
    <row r="103" spans="2:13" s="81" customFormat="1">
      <c r="B103" s="401"/>
      <c r="C103" s="354"/>
      <c r="D103" s="354"/>
      <c r="E103" s="354"/>
      <c r="H103" s="108"/>
      <c r="I103" s="88"/>
      <c r="J103" s="88"/>
      <c r="K103" s="2"/>
      <c r="L103" s="2"/>
      <c r="M103" s="2"/>
    </row>
    <row r="104" spans="2:13" s="81" customFormat="1">
      <c r="B104" s="401"/>
      <c r="C104" s="354"/>
      <c r="D104" s="354"/>
      <c r="E104" s="354"/>
      <c r="H104" s="108"/>
      <c r="I104" s="88"/>
      <c r="J104" s="88"/>
      <c r="K104" s="2"/>
      <c r="L104" s="2"/>
      <c r="M104" s="2"/>
    </row>
    <row r="105" spans="2:13" s="81" customFormat="1" ht="17.25">
      <c r="B105" s="401"/>
      <c r="C105" s="354"/>
      <c r="D105" s="354"/>
      <c r="E105" s="354"/>
      <c r="H105" s="108"/>
      <c r="I105" s="88"/>
      <c r="J105" s="88"/>
      <c r="K105" s="45"/>
      <c r="L105" s="45"/>
      <c r="M105" s="259"/>
    </row>
    <row r="106" spans="2:13" s="81" customFormat="1">
      <c r="B106" s="401"/>
      <c r="C106" s="354"/>
      <c r="D106" s="354"/>
      <c r="E106" s="354"/>
      <c r="H106" s="108"/>
      <c r="I106" s="88"/>
      <c r="J106" s="88"/>
    </row>
    <row r="107" spans="2:13" s="81" customFormat="1">
      <c r="B107" s="401"/>
      <c r="C107" s="354"/>
      <c r="D107" s="354"/>
      <c r="E107" s="354"/>
      <c r="H107" s="108"/>
      <c r="I107" s="88"/>
      <c r="J107" s="88"/>
    </row>
    <row r="108" spans="2:13" s="81" customFormat="1">
      <c r="B108" s="401"/>
      <c r="C108" s="354"/>
      <c r="D108" s="354"/>
      <c r="E108" s="354"/>
      <c r="H108" s="108"/>
      <c r="I108" s="88"/>
      <c r="J108" s="88"/>
    </row>
    <row r="109" spans="2:13" s="81" customFormat="1">
      <c r="B109" s="401"/>
      <c r="C109" s="354"/>
      <c r="D109" s="354"/>
      <c r="E109" s="354"/>
      <c r="H109" s="108"/>
      <c r="I109" s="88"/>
      <c r="J109" s="88"/>
    </row>
    <row r="110" spans="2:13" s="81" customFormat="1">
      <c r="B110" s="401"/>
      <c r="C110" s="354"/>
      <c r="D110" s="354"/>
      <c r="E110" s="354"/>
      <c r="H110" s="108"/>
      <c r="I110" s="88"/>
      <c r="J110" s="88"/>
    </row>
    <row r="111" spans="2:13" s="81" customFormat="1">
      <c r="B111" s="401"/>
      <c r="C111" s="354"/>
      <c r="D111" s="354"/>
      <c r="E111" s="354"/>
      <c r="H111" s="108"/>
      <c r="I111" s="88"/>
      <c r="J111" s="8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SheetLayoutView="100" workbookViewId="0">
      <selection activeCell="F28" sqref="F28"/>
    </sheetView>
  </sheetViews>
  <sheetFormatPr defaultColWidth="9.140625" defaultRowHeight="13.5"/>
  <cols>
    <col min="1" max="1" width="4.85546875" style="22" customWidth="1"/>
    <col min="2" max="2" width="60" style="403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17" t="s">
        <v>53</v>
      </c>
      <c r="B1" s="617"/>
      <c r="C1" s="617"/>
      <c r="D1" s="617"/>
      <c r="E1" s="617"/>
      <c r="F1" s="617"/>
    </row>
    <row r="2" spans="1:18" s="20" customFormat="1" ht="20.25">
      <c r="A2" s="611" t="str">
        <f>+'Ekamut-caxs'!A7:D7</f>
        <v xml:space="preserve">«Երևանի հ․3 մսուր-մանկապարտեզ» ՀՈԱԿ-ի </v>
      </c>
      <c r="B2" s="611"/>
      <c r="C2" s="611"/>
      <c r="D2" s="611"/>
      <c r="E2" s="611"/>
      <c r="F2" s="61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20" t="s">
        <v>233</v>
      </c>
      <c r="B3" s="620"/>
      <c r="C3" s="620"/>
      <c r="D3" s="620"/>
      <c r="E3" s="620"/>
      <c r="F3" s="620"/>
      <c r="G3" s="21"/>
      <c r="H3" s="21"/>
      <c r="I3" s="21"/>
    </row>
    <row r="4" spans="1:18">
      <c r="F4" s="23" t="s">
        <v>0</v>
      </c>
    </row>
    <row r="5" spans="1:18" ht="80.25" customHeight="1">
      <c r="A5" s="410" t="s">
        <v>3</v>
      </c>
      <c r="B5" s="69" t="s">
        <v>31</v>
      </c>
      <c r="C5" s="249" t="s">
        <v>214</v>
      </c>
      <c r="D5" s="249" t="s">
        <v>215</v>
      </c>
      <c r="E5" s="70" t="s">
        <v>50</v>
      </c>
      <c r="F5" s="304" t="s">
        <v>216</v>
      </c>
      <c r="H5" s="420" t="s">
        <v>249</v>
      </c>
    </row>
    <row r="6" spans="1:18" s="20" customFormat="1" ht="17.25">
      <c r="A6" s="67" t="s">
        <v>7</v>
      </c>
      <c r="B6" s="68" t="s">
        <v>145</v>
      </c>
      <c r="C6" s="281">
        <f>SUM(C7:C13,C16:C18)</f>
        <v>73444.10000000002</v>
      </c>
      <c r="D6" s="281">
        <f>SUM(D7:D13,D16:D18)</f>
        <v>91224.400000000009</v>
      </c>
      <c r="E6" s="281">
        <f t="shared" ref="E6:E59" si="0">D6-C6</f>
        <v>17780.299999999988</v>
      </c>
      <c r="F6" s="340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3" t="str">
        <f>+'Ekamut-caxs'!B11</f>
        <v>Սուբսիդիայից</v>
      </c>
      <c r="C7" s="270">
        <v>64344.1</v>
      </c>
      <c r="D7" s="271">
        <f>+'Ekamut-caxs'!D11</f>
        <v>81552</v>
      </c>
      <c r="E7" s="271">
        <f t="shared" si="0"/>
        <v>17207.900000000001</v>
      </c>
      <c r="F7" s="270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3" t="str">
        <f>+'Ekamut-caxs'!B12</f>
        <v xml:space="preserve">Վճարովի ծառայություններից </v>
      </c>
      <c r="C8" s="270">
        <v>3134.2</v>
      </c>
      <c r="D8" s="271">
        <f>+'Ekamut-caxs'!D12</f>
        <v>3860</v>
      </c>
      <c r="E8" s="271">
        <f>D8-C8</f>
        <v>725.80000000000018</v>
      </c>
      <c r="F8" s="270" t="s">
        <v>265</v>
      </c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2">
        <f t="shared" ref="A9:A12" si="1">+A8+1</f>
        <v>3</v>
      </c>
      <c r="B9" s="273" t="str">
        <f>+'Ekamut-caxs'!B13</f>
        <v>Սպասարկման և կոմունալ համավճարներից</v>
      </c>
      <c r="C9" s="272">
        <v>128.1</v>
      </c>
      <c r="D9" s="271">
        <f>+'Ekamut-caxs'!D13</f>
        <v>128.1</v>
      </c>
      <c r="E9" s="271">
        <f t="shared" si="0"/>
        <v>0</v>
      </c>
      <c r="F9" s="270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2">
        <f t="shared" si="1"/>
        <v>4</v>
      </c>
      <c r="B10" s="273" t="str">
        <f>+'Ekamut-caxs'!B14</f>
        <v>Ֆինանսական օգնությունից (օգնիր մանկապարտեզիդ)</v>
      </c>
      <c r="C10" s="272"/>
      <c r="D10" s="271">
        <f>+'Ekamut-caxs'!D14</f>
        <v>0</v>
      </c>
      <c r="E10" s="271">
        <f t="shared" si="0"/>
        <v>0</v>
      </c>
      <c r="F10" s="270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2">
        <f t="shared" si="1"/>
        <v>5</v>
      </c>
      <c r="B11" s="273" t="str">
        <f>+'Ekamut-caxs'!B15</f>
        <v>Ֆինանսական օգնությունից</v>
      </c>
      <c r="C11" s="272"/>
      <c r="D11" s="271">
        <f>+'Ekamut-caxs'!D15</f>
        <v>0</v>
      </c>
      <c r="E11" s="271">
        <f t="shared" si="0"/>
        <v>0</v>
      </c>
      <c r="F11" s="270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2">
        <f t="shared" si="1"/>
        <v>6</v>
      </c>
      <c r="B12" s="273" t="str">
        <f>+'Ekamut-caxs'!B16</f>
        <v>Չփոխանակվող գործարքներից (դրամաշնորհից)</v>
      </c>
      <c r="C12" s="272"/>
      <c r="D12" s="271">
        <f>+'Ekamut-caxs'!D16</f>
        <v>0</v>
      </c>
      <c r="E12" s="271">
        <f t="shared" si="0"/>
        <v>0</v>
      </c>
      <c r="F12" s="270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2">
        <v>4</v>
      </c>
      <c r="B13" s="273" t="str">
        <f>+'Ekamut-caxs'!B17</f>
        <v xml:space="preserve">Պայմանով ստացված ակտիվներից, այդ թվում՝  </v>
      </c>
      <c r="C13" s="274">
        <f>SUM(C14:C15)</f>
        <v>5770.6</v>
      </c>
      <c r="D13" s="274">
        <f>SUM(D14:D15)</f>
        <v>5669.3</v>
      </c>
      <c r="E13" s="271">
        <f t="shared" si="0"/>
        <v>-101.30000000000018</v>
      </c>
      <c r="F13" s="270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58" t="str">
        <f>+'Ekamut-caxs'!B18</f>
        <v xml:space="preserve">ոչ ընթացիկ </v>
      </c>
      <c r="C14" s="252">
        <v>5669.3</v>
      </c>
      <c r="D14" s="253">
        <f>+'Ekamut-caxs'!D18</f>
        <v>5669.3</v>
      </c>
      <c r="E14" s="253">
        <f t="shared" si="0"/>
        <v>0</v>
      </c>
      <c r="F14" s="254"/>
      <c r="G14" s="25"/>
    </row>
    <row r="15" spans="1:18" ht="18.75" customHeight="1">
      <c r="A15" s="26">
        <v>4.2</v>
      </c>
      <c r="B15" s="358" t="str">
        <f>+'Ekamut-caxs'!B19</f>
        <v xml:space="preserve">ընթացիկ </v>
      </c>
      <c r="C15" s="252">
        <v>101.3</v>
      </c>
      <c r="D15" s="253">
        <f>+'Ekamut-caxs'!D19</f>
        <v>0</v>
      </c>
      <c r="E15" s="253">
        <f t="shared" si="0"/>
        <v>-101.3</v>
      </c>
      <c r="F15" s="254"/>
      <c r="G15" s="25"/>
    </row>
    <row r="16" spans="1:18" s="62" customFormat="1" ht="18.75" customHeight="1">
      <c r="A16" s="64">
        <f>+A13+1</f>
        <v>5</v>
      </c>
      <c r="B16" s="273" t="str">
        <f>+'Ekamut-caxs'!B20</f>
        <v>Բանկի տոկոսից</v>
      </c>
      <c r="C16" s="272">
        <v>13.1</v>
      </c>
      <c r="D16" s="271">
        <f>+'Ekamut-caxs'!D20</f>
        <v>15</v>
      </c>
      <c r="E16" s="271">
        <f t="shared" si="0"/>
        <v>1.9000000000000004</v>
      </c>
      <c r="F16" s="270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6</v>
      </c>
      <c r="B17" s="357" t="s">
        <v>262</v>
      </c>
      <c r="C17" s="272">
        <v>6</v>
      </c>
      <c r="D17" s="270">
        <f>+'Ekamut-caxs'!D21</f>
        <v>0</v>
      </c>
      <c r="E17" s="270">
        <f>D17-C17</f>
        <v>-6</v>
      </c>
      <c r="F17" s="270"/>
      <c r="G17" s="60"/>
    </row>
    <row r="18" spans="1:18" s="61" customFormat="1" ht="18.75" customHeight="1">
      <c r="A18" s="66">
        <f>+A17+1</f>
        <v>7</v>
      </c>
      <c r="B18" s="357" t="s">
        <v>62</v>
      </c>
      <c r="C18" s="272">
        <v>48</v>
      </c>
      <c r="D18" s="270">
        <f>+'Ekamut-caxs'!D22</f>
        <v>0</v>
      </c>
      <c r="E18" s="270">
        <f>D18-C18</f>
        <v>-48</v>
      </c>
      <c r="F18" s="270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2">
        <f>SUM(C20,C23:C29,C33:C55,C57:C58)</f>
        <v>73444.100000000006</v>
      </c>
      <c r="D19" s="282">
        <f>SUM(D20,D23:D29,D33:D55,D57:D58)</f>
        <v>91224.400000000023</v>
      </c>
      <c r="E19" s="281">
        <f t="shared" si="0"/>
        <v>17780.300000000017</v>
      </c>
      <c r="F19" s="340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57" t="str">
        <f>+'Ekamut-caxs'!B26</f>
        <v>Աշխատավարձի գծով, որից՝</v>
      </c>
      <c r="C20" s="272">
        <v>44624.7</v>
      </c>
      <c r="D20" s="274">
        <f>+'Ekamut-caxs'!D26</f>
        <v>50825.1</v>
      </c>
      <c r="E20" s="271">
        <f t="shared" si="0"/>
        <v>6200.4000000000015</v>
      </c>
      <c r="F20" s="270" t="s">
        <v>264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49" customFormat="1" ht="21" customHeight="1">
      <c r="A21" s="27">
        <v>1.1000000000000001</v>
      </c>
      <c r="B21" s="161" t="str">
        <f>+'Ekamut-caxs'!B27</f>
        <v>վճարովի ծառայության գծով</v>
      </c>
      <c r="C21" s="252">
        <v>2016.2</v>
      </c>
      <c r="D21" s="275">
        <f>+'Ekamut-caxs'!D27</f>
        <v>1930</v>
      </c>
      <c r="E21" s="253">
        <f>D21-C21</f>
        <v>-86.200000000000045</v>
      </c>
      <c r="F21" s="254" t="s">
        <v>548</v>
      </c>
      <c r="G21" s="147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</row>
    <row r="22" spans="1:18" s="148" customFormat="1" ht="21" hidden="1" customHeight="1">
      <c r="A22" s="27">
        <v>1.2</v>
      </c>
      <c r="B22" s="404">
        <f>+'Ekamut-caxs'!B28</f>
        <v>0</v>
      </c>
      <c r="C22" s="252"/>
      <c r="D22" s="252">
        <f>+'Ekamut-caxs'!D28</f>
        <v>0</v>
      </c>
      <c r="E22" s="254">
        <f>D22-C22</f>
        <v>0</v>
      </c>
      <c r="F22" s="254"/>
      <c r="G22" s="147"/>
    </row>
    <row r="23" spans="1:18" s="62" customFormat="1" ht="21" customHeight="1">
      <c r="A23" s="64">
        <f>+A20+1</f>
        <v>2</v>
      </c>
      <c r="B23" s="273" t="str">
        <f>+'Ekamut-caxs'!B29</f>
        <v>Սննդի գծով</v>
      </c>
      <c r="C23" s="272">
        <v>14399.4</v>
      </c>
      <c r="D23" s="274">
        <f>+'Ekamut-caxs'!D29</f>
        <v>21422</v>
      </c>
      <c r="E23" s="271">
        <f t="shared" si="0"/>
        <v>7022.6</v>
      </c>
      <c r="F23" s="270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3" t="str">
        <f>+'Ekamut-caxs'!B30</f>
        <v>Ջեռուցման գծով</v>
      </c>
      <c r="C24" s="272">
        <v>2935.6</v>
      </c>
      <c r="D24" s="274">
        <f>+'Ekamut-caxs'!D30</f>
        <v>2993.1</v>
      </c>
      <c r="E24" s="271">
        <f t="shared" si="0"/>
        <v>57.5</v>
      </c>
      <c r="F24" s="270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2">
        <f t="shared" ref="A25:A29" si="2">+A24+1</f>
        <v>4</v>
      </c>
      <c r="B25" s="273" t="str">
        <f>+'Ekamut-caxs'!B31</f>
        <v>Էլեկտրաէներգիայի գծով</v>
      </c>
      <c r="C25" s="272">
        <v>2716.8</v>
      </c>
      <c r="D25" s="274">
        <f>+'Ekamut-caxs'!D31</f>
        <v>2901.5</v>
      </c>
      <c r="E25" s="271">
        <f t="shared" si="0"/>
        <v>184.69999999999982</v>
      </c>
      <c r="F25" s="270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2">
        <f t="shared" si="2"/>
        <v>5</v>
      </c>
      <c r="B26" s="273" t="str">
        <f>+'Ekamut-caxs'!B32</f>
        <v>Ջրմուղ-կոյուղու գծով</v>
      </c>
      <c r="C26" s="272">
        <v>619.70000000000005</v>
      </c>
      <c r="D26" s="274">
        <f>+'Ekamut-caxs'!D32</f>
        <v>615</v>
      </c>
      <c r="E26" s="271">
        <f t="shared" si="0"/>
        <v>-4.7000000000000455</v>
      </c>
      <c r="F26" s="270"/>
      <c r="G26" s="189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2">
        <f t="shared" si="2"/>
        <v>6</v>
      </c>
      <c r="B27" s="273" t="str">
        <f>+'Ekamut-caxs'!B33</f>
        <v>Աղբահանության գծով</v>
      </c>
      <c r="C27" s="272">
        <v>139.5</v>
      </c>
      <c r="D27" s="274">
        <f>+'Ekamut-caxs'!D33</f>
        <v>139.5</v>
      </c>
      <c r="E27" s="271">
        <f t="shared" si="0"/>
        <v>0</v>
      </c>
      <c r="F27" s="270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2">
        <f t="shared" si="2"/>
        <v>7</v>
      </c>
      <c r="B28" s="273" t="str">
        <f>+'Ekamut-caxs'!B34</f>
        <v>Ախտաբանության գծով</v>
      </c>
      <c r="C28" s="272">
        <v>30</v>
      </c>
      <c r="D28" s="274">
        <f>+'Ekamut-caxs'!D34</f>
        <v>30</v>
      </c>
      <c r="E28" s="271">
        <f t="shared" si="0"/>
        <v>0</v>
      </c>
      <c r="F28" s="270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2">
        <f t="shared" si="2"/>
        <v>8</v>
      </c>
      <c r="B29" s="273" t="str">
        <f>+'Ekamut-caxs'!B35</f>
        <v>Կապի գծով, այդ թվում`</v>
      </c>
      <c r="C29" s="274">
        <f>SUM(C30:C32)</f>
        <v>133.6</v>
      </c>
      <c r="D29" s="274">
        <f>SUM(D30:D32)</f>
        <v>139.6</v>
      </c>
      <c r="E29" s="271">
        <f t="shared" si="0"/>
        <v>6</v>
      </c>
      <c r="F29" s="270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58" t="str">
        <f>+'Ekamut-caxs'!B36</f>
        <v>բաժանորդային վճար</v>
      </c>
      <c r="C30" s="252">
        <v>57.6</v>
      </c>
      <c r="D30" s="275">
        <f>+'Ekamut-caxs'!D36</f>
        <v>57.6</v>
      </c>
      <c r="E30" s="253">
        <f t="shared" si="0"/>
        <v>0</v>
      </c>
      <c r="F30" s="254"/>
      <c r="G30" s="25"/>
    </row>
    <row r="31" spans="1:18" ht="21" customHeight="1">
      <c r="A31" s="26">
        <v>8.1999999999999993</v>
      </c>
      <c r="B31" s="358" t="str">
        <f>+'Ekamut-caxs'!B37</f>
        <v>րոպեավճար</v>
      </c>
      <c r="C31" s="252">
        <v>4</v>
      </c>
      <c r="D31" s="275">
        <f>+'Ekamut-caxs'!D37</f>
        <v>10</v>
      </c>
      <c r="E31" s="253">
        <f t="shared" si="0"/>
        <v>6</v>
      </c>
      <c r="F31" s="254"/>
      <c r="G31" s="25"/>
    </row>
    <row r="32" spans="1:18" ht="21" customHeight="1">
      <c r="A32" s="26">
        <v>8.3000000000000007</v>
      </c>
      <c r="B32" s="358" t="str">
        <f>+'Ekamut-caxs'!B38</f>
        <v>ինտերնետ կապ</v>
      </c>
      <c r="C32" s="252">
        <v>72</v>
      </c>
      <c r="D32" s="275">
        <f>+'Ekamut-caxs'!D38</f>
        <v>72</v>
      </c>
      <c r="E32" s="253">
        <f t="shared" si="0"/>
        <v>0</v>
      </c>
      <c r="F32" s="254"/>
      <c r="G32" s="25"/>
    </row>
    <row r="33" spans="1:18" s="62" customFormat="1" ht="21" hidden="1" customHeight="1">
      <c r="A33" s="64">
        <f>+A29+1</f>
        <v>9</v>
      </c>
      <c r="B33" s="273" t="str">
        <f>+'Ekamut-caxs'!B39</f>
        <v>Բանկային ծառայության գծով</v>
      </c>
      <c r="C33" s="272"/>
      <c r="D33" s="274">
        <f>+'Ekamut-caxs'!D39</f>
        <v>0</v>
      </c>
      <c r="E33" s="271">
        <f t="shared" si="0"/>
        <v>0</v>
      </c>
      <c r="F33" s="270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3" t="str">
        <f>+'Ekamut-caxs'!B40</f>
        <v>Տնտեսական ապրանքների գծով</v>
      </c>
      <c r="C34" s="272">
        <v>996.1</v>
      </c>
      <c r="D34" s="274">
        <f>+'Ekamut-caxs'!D40</f>
        <v>1029</v>
      </c>
      <c r="E34" s="271">
        <f t="shared" si="0"/>
        <v>32.899999999999977</v>
      </c>
      <c r="F34" s="270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2">
        <f t="shared" ref="A35:A52" si="3">+A34+1</f>
        <v>10</v>
      </c>
      <c r="B35" s="273" t="str">
        <f>+'Ekamut-caxs'!B41</f>
        <v>Գրասենյակային ապրանքների գծով</v>
      </c>
      <c r="C35" s="272">
        <v>47.5</v>
      </c>
      <c r="D35" s="274">
        <f>+'Ekamut-caxs'!D41</f>
        <v>125</v>
      </c>
      <c r="E35" s="271">
        <f t="shared" si="0"/>
        <v>77.5</v>
      </c>
      <c r="F35" s="270" t="s">
        <v>547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2">
        <f t="shared" si="3"/>
        <v>11</v>
      </c>
      <c r="B36" s="273" t="str">
        <f>+'Ekamut-caxs'!B42</f>
        <v>Փոքրարժեք կամ արագամաշ առարկաների գծով</v>
      </c>
      <c r="C36" s="272">
        <v>111.2</v>
      </c>
      <c r="D36" s="274">
        <f>+'Ekamut-caxs'!D42</f>
        <v>1748</v>
      </c>
      <c r="E36" s="271">
        <f t="shared" si="0"/>
        <v>1636.8</v>
      </c>
      <c r="F36" s="270" t="s">
        <v>547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2">
        <f t="shared" si="3"/>
        <v>12</v>
      </c>
      <c r="B37" s="273" t="str">
        <f>+'Ekamut-caxs'!B43</f>
        <v>Ուսումնական նյութերի գծով</v>
      </c>
      <c r="C37" s="272">
        <v>163.69999999999999</v>
      </c>
      <c r="D37" s="274">
        <f>+'Ekamut-caxs'!D43</f>
        <v>636</v>
      </c>
      <c r="E37" s="271">
        <f t="shared" si="0"/>
        <v>472.3</v>
      </c>
      <c r="F37" s="270" t="s">
        <v>547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2">
        <f t="shared" si="3"/>
        <v>13</v>
      </c>
      <c r="B38" s="273" t="str">
        <f>+'Ekamut-caxs'!B44</f>
        <v>Դեղորայքի գծով</v>
      </c>
      <c r="C38" s="272">
        <v>16.7</v>
      </c>
      <c r="D38" s="274">
        <f>+'Ekamut-caxs'!D44</f>
        <v>20</v>
      </c>
      <c r="E38" s="271">
        <f>D38-C38</f>
        <v>3.3000000000000007</v>
      </c>
      <c r="F38" s="270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2">
        <f t="shared" si="3"/>
        <v>14</v>
      </c>
      <c r="B39" s="273" t="str">
        <f>+'Ekamut-caxs'!B45</f>
        <v>Բուժ.ծառայության գծով</v>
      </c>
      <c r="C39" s="272">
        <v>109</v>
      </c>
      <c r="D39" s="274">
        <f>+'Ekamut-caxs'!D45</f>
        <v>120</v>
      </c>
      <c r="E39" s="271">
        <f t="shared" si="0"/>
        <v>11</v>
      </c>
      <c r="F39" s="270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2">
        <f t="shared" si="3"/>
        <v>15</v>
      </c>
      <c r="B40" s="273" t="str">
        <f>+'Ekamut-caxs'!B46</f>
        <v>Ընթացիկ վերանորոգման գծով</v>
      </c>
      <c r="C40" s="270">
        <v>349.2</v>
      </c>
      <c r="D40" s="274">
        <f>+'Ekamut-caxs'!D46</f>
        <v>180</v>
      </c>
      <c r="E40" s="271">
        <f t="shared" si="0"/>
        <v>-169.2</v>
      </c>
      <c r="F40" s="270" t="s">
        <v>547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2">
        <f t="shared" si="3"/>
        <v>16</v>
      </c>
      <c r="B41" s="273" t="str">
        <f>+'Ekamut-caxs'!B47</f>
        <v>Ջեռուցման համակարգի սպասարկման գծով</v>
      </c>
      <c r="C41" s="270">
        <v>93.6</v>
      </c>
      <c r="D41" s="274">
        <f>+'Ekamut-caxs'!D47</f>
        <v>115.3</v>
      </c>
      <c r="E41" s="271">
        <f>D41-C41</f>
        <v>21.700000000000003</v>
      </c>
      <c r="F41" s="270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2">
        <f t="shared" si="3"/>
        <v>17</v>
      </c>
      <c r="B42" s="273" t="str">
        <f>+'Ekamut-caxs'!B48</f>
        <v>Կաթսայատան սպասարկման գծով</v>
      </c>
      <c r="C42" s="270"/>
      <c r="D42" s="274">
        <f>+'Ekamut-caxs'!D48</f>
        <v>0</v>
      </c>
      <c r="E42" s="271">
        <f>D42-C42</f>
        <v>0</v>
      </c>
      <c r="F42" s="270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2">
        <f t="shared" si="3"/>
        <v>18</v>
      </c>
      <c r="B43" s="273" t="str">
        <f>+'Ekamut-caxs'!B49</f>
        <v>Սպասարկման և կոմունալ համավճարների գծով</v>
      </c>
      <c r="C43" s="270"/>
      <c r="D43" s="274">
        <f>+'Ekamut-caxs'!D49</f>
        <v>128.1</v>
      </c>
      <c r="E43" s="271">
        <f>D43-C43</f>
        <v>128.1</v>
      </c>
      <c r="F43" s="270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92">
        <f t="shared" si="3"/>
        <v>19</v>
      </c>
      <c r="B44" s="273" t="str">
        <f>+'Ekamut-caxs'!B50</f>
        <v>Գնումների համակարգողի ծառայության գծով</v>
      </c>
      <c r="C44" s="272"/>
      <c r="D44" s="274">
        <f>+'Ekamut-caxs'!D50</f>
        <v>105</v>
      </c>
      <c r="E44" s="271">
        <f t="shared" si="0"/>
        <v>105</v>
      </c>
      <c r="F44" s="270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2">
        <v>19</v>
      </c>
      <c r="B45" s="273" t="str">
        <f>+'Ekamut-caxs'!B51</f>
        <v>Համակարգիչների տեխնիկական սպասարկման գծով</v>
      </c>
      <c r="C45" s="272">
        <v>8</v>
      </c>
      <c r="D45" s="274">
        <f>+'Ekamut-caxs'!D51</f>
        <v>30</v>
      </c>
      <c r="E45" s="271">
        <f t="shared" si="0"/>
        <v>22</v>
      </c>
      <c r="F45" s="270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2">
        <v>20</v>
      </c>
      <c r="B46" s="273" t="str">
        <f>+'Ekamut-caxs'!B52</f>
        <v>Համակարգչային ծրագրի և կայքի սպասարկման գծով</v>
      </c>
      <c r="C46" s="270">
        <v>105</v>
      </c>
      <c r="D46" s="274">
        <f>+'Ekamut-caxs'!D52</f>
        <v>105</v>
      </c>
      <c r="E46" s="271">
        <f t="shared" si="0"/>
        <v>0</v>
      </c>
      <c r="F46" s="270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2">
        <v>21</v>
      </c>
      <c r="B47" s="273" t="str">
        <f>+'Ekamut-caxs'!B53</f>
        <v>էլ․ստորագրության գծով</v>
      </c>
      <c r="C47" s="270"/>
      <c r="D47" s="274">
        <f>+'Ekamut-caxs'!D53</f>
        <v>3</v>
      </c>
      <c r="E47" s="271">
        <f t="shared" ref="E47:E58" si="4">D47-C47</f>
        <v>3</v>
      </c>
      <c r="F47" s="270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2">
        <f t="shared" si="3"/>
        <v>22</v>
      </c>
      <c r="B48" s="273" t="str">
        <f>+'Ekamut-caxs'!B54</f>
        <v>Հայտարարության գծով</v>
      </c>
      <c r="C48" s="270"/>
      <c r="D48" s="274">
        <f>+'Ekamut-caxs'!D54</f>
        <v>0</v>
      </c>
      <c r="E48" s="271">
        <f t="shared" si="4"/>
        <v>0</v>
      </c>
      <c r="F48" s="270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2">
        <f t="shared" si="3"/>
        <v>23</v>
      </c>
      <c r="B49" s="273" t="str">
        <f>+'Ekamut-caxs'!B55</f>
        <v>Բաժանորդագրության գծով</v>
      </c>
      <c r="C49" s="270"/>
      <c r="D49" s="274">
        <f>+'Ekamut-caxs'!D55</f>
        <v>0</v>
      </c>
      <c r="E49" s="271">
        <f t="shared" si="4"/>
        <v>0</v>
      </c>
      <c r="F49" s="270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2">
        <v>22</v>
      </c>
      <c r="B50" s="273" t="str">
        <f>+'Ekamut-caxs'!B56</f>
        <v>Վերապատրաստման գծով</v>
      </c>
      <c r="C50" s="270">
        <v>48</v>
      </c>
      <c r="D50" s="274">
        <f>+'Ekamut-caxs'!D56</f>
        <v>48</v>
      </c>
      <c r="E50" s="271">
        <f t="shared" si="4"/>
        <v>0</v>
      </c>
      <c r="F50" s="270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2">
        <f t="shared" si="3"/>
        <v>23</v>
      </c>
      <c r="B51" s="273">
        <f>+'Ekamut-caxs'!B57</f>
        <v>0</v>
      </c>
      <c r="C51" s="270"/>
      <c r="D51" s="274">
        <f>+'Ekamut-caxs'!D57</f>
        <v>0</v>
      </c>
      <c r="E51" s="271">
        <f t="shared" si="4"/>
        <v>0</v>
      </c>
      <c r="F51" s="270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2">
        <f t="shared" si="3"/>
        <v>24</v>
      </c>
      <c r="B52" s="273">
        <f>+'Ekamut-caxs'!B58</f>
        <v>0</v>
      </c>
      <c r="C52" s="270"/>
      <c r="D52" s="272">
        <f>+'Ekamut-caxs'!D58</f>
        <v>0</v>
      </c>
      <c r="E52" s="270">
        <f t="shared" si="4"/>
        <v>0</v>
      </c>
      <c r="F52" s="270"/>
      <c r="G52" s="60"/>
    </row>
    <row r="53" spans="1:18" s="61" customFormat="1" ht="21" customHeight="1">
      <c r="A53" s="489">
        <v>23</v>
      </c>
      <c r="B53" s="357" t="s">
        <v>263</v>
      </c>
      <c r="C53" s="270">
        <v>3.6</v>
      </c>
      <c r="D53" s="272">
        <f>+'Ekamut-caxs'!D59</f>
        <v>30</v>
      </c>
      <c r="E53" s="270">
        <f>D53-C53</f>
        <v>26.4</v>
      </c>
      <c r="F53" s="270"/>
      <c r="G53" s="60"/>
    </row>
    <row r="54" spans="1:18" s="61" customFormat="1" ht="21" customHeight="1">
      <c r="A54" s="489">
        <v>24</v>
      </c>
      <c r="B54" s="357" t="str">
        <f>+'Ekamut-caxs'!B60</f>
        <v>Դուրսգրվող գույքի վերագանահատման գծով</v>
      </c>
      <c r="C54" s="270"/>
      <c r="D54" s="272">
        <f>+'Ekamut-caxs'!D60</f>
        <v>24</v>
      </c>
      <c r="E54" s="270">
        <f>D54-C54</f>
        <v>24</v>
      </c>
      <c r="F54" s="270"/>
      <c r="G54" s="60" t="s">
        <v>121</v>
      </c>
    </row>
    <row r="55" spans="1:18" s="62" customFormat="1" ht="21" customHeight="1">
      <c r="A55" s="392">
        <v>25</v>
      </c>
      <c r="B55" s="273" t="str">
        <f>+'Ekamut-caxs'!B61</f>
        <v>Հիմնական միջոցների մաշվածության գծով, որից՝</v>
      </c>
      <c r="C55" s="270">
        <v>5781.2</v>
      </c>
      <c r="D55" s="274">
        <f>+'Ekamut-caxs'!D61</f>
        <v>5782.2</v>
      </c>
      <c r="E55" s="271">
        <f t="shared" si="4"/>
        <v>1</v>
      </c>
      <c r="F55" s="270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25.1</v>
      </c>
      <c r="B56" s="358" t="str">
        <f>+'Ekamut-caxs'!B62</f>
        <v>պայմանով (անհատույց) ստացված</v>
      </c>
      <c r="C56" s="254">
        <v>5669.3</v>
      </c>
      <c r="D56" s="275">
        <f>+'Ekamut-caxs'!D62</f>
        <v>5669.3</v>
      </c>
      <c r="E56" s="253">
        <f t="shared" si="4"/>
        <v>0</v>
      </c>
      <c r="F56" s="254"/>
      <c r="G56" s="150"/>
    </row>
    <row r="57" spans="1:18" s="62" customFormat="1" ht="21" customHeight="1">
      <c r="A57" s="64">
        <v>26</v>
      </c>
      <c r="B57" s="273" t="str">
        <f>+'Ekamut-caxs'!B63</f>
        <v xml:space="preserve">Չփոխհատուցվող հարկերի գծով </v>
      </c>
      <c r="C57" s="270">
        <v>12</v>
      </c>
      <c r="D57" s="274">
        <f>+'Ekamut-caxs'!D63</f>
        <v>0</v>
      </c>
      <c r="E57" s="271">
        <f t="shared" si="4"/>
        <v>-12</v>
      </c>
      <c r="F57" s="270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v>27</v>
      </c>
      <c r="B58" s="273" t="str">
        <f>+'Ekamut-caxs'!B64</f>
        <v>Այլ ծախսերի գծով</v>
      </c>
      <c r="C58" s="270"/>
      <c r="D58" s="274">
        <f>+'Ekamut-caxs'!D64</f>
        <v>1930</v>
      </c>
      <c r="E58" s="271">
        <f t="shared" si="4"/>
        <v>1930</v>
      </c>
      <c r="F58" s="270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05" t="s">
        <v>78</v>
      </c>
      <c r="C59" s="281">
        <f>C6-C19</f>
        <v>0</v>
      </c>
      <c r="D59" s="281">
        <f>D6-D19</f>
        <v>0</v>
      </c>
      <c r="E59" s="281">
        <f t="shared" si="0"/>
        <v>0</v>
      </c>
      <c r="F59" s="340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6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7" t="s">
        <v>2</v>
      </c>
      <c r="C61" s="428"/>
      <c r="D61" s="619" t="str">
        <f>+'Ekamut-caxs'!D67</f>
        <v>Ժաննա Թադևոսյան</v>
      </c>
      <c r="E61" s="619"/>
      <c r="F61" s="302"/>
      <c r="G61" s="25"/>
    </row>
    <row r="62" spans="1:18" ht="9.75" customHeight="1">
      <c r="B62" s="429"/>
      <c r="C62" s="430"/>
      <c r="D62" s="618" t="s">
        <v>5</v>
      </c>
      <c r="E62" s="618"/>
      <c r="F62" s="303"/>
      <c r="G62" s="25"/>
    </row>
    <row r="63" spans="1:18" ht="24.75" customHeight="1">
      <c r="B63" s="427" t="s">
        <v>6</v>
      </c>
      <c r="C63" s="428"/>
      <c r="D63" s="619" t="str">
        <f>+'Ekamut-caxs'!D69</f>
        <v>Մարիետտա Մարտիրոսյան</v>
      </c>
      <c r="E63" s="619"/>
      <c r="F63" s="302"/>
      <c r="G63" s="25"/>
    </row>
    <row r="64" spans="1:18" ht="11.25" customHeight="1">
      <c r="B64" s="431"/>
      <c r="C64" s="430"/>
      <c r="D64" s="618" t="s">
        <v>5</v>
      </c>
      <c r="E64" s="618"/>
      <c r="F64" s="303"/>
      <c r="G64" s="25"/>
    </row>
    <row r="65" spans="1:7" s="17" customFormat="1">
      <c r="A65" s="22"/>
      <c r="B65" s="432" t="s">
        <v>1</v>
      </c>
      <c r="C65" s="430"/>
      <c r="D65" s="430"/>
      <c r="E65" s="430"/>
      <c r="F65" s="36"/>
      <c r="G65" s="25"/>
    </row>
    <row r="66" spans="1:7" s="17" customFormat="1">
      <c r="A66" s="113"/>
      <c r="B66" s="408"/>
      <c r="C66" s="25"/>
      <c r="D66" s="25"/>
      <c r="E66" s="25"/>
      <c r="F66" s="25"/>
      <c r="G66" s="25"/>
    </row>
    <row r="67" spans="1:7" s="17" customFormat="1">
      <c r="A67" s="113"/>
      <c r="B67" s="408"/>
      <c r="C67" s="25"/>
      <c r="D67" s="25"/>
      <c r="E67" s="25"/>
      <c r="F67" s="25"/>
      <c r="G67" s="25"/>
    </row>
    <row r="68" spans="1:7" s="17" customFormat="1">
      <c r="A68" s="113"/>
      <c r="B68" s="408"/>
      <c r="C68" s="25"/>
      <c r="D68" s="25"/>
      <c r="E68" s="25"/>
      <c r="F68" s="25"/>
      <c r="G68" s="25"/>
    </row>
    <row r="69" spans="1:7" s="17" customFormat="1">
      <c r="A69" s="113"/>
      <c r="B69" s="408"/>
      <c r="C69" s="25"/>
      <c r="D69" s="25"/>
      <c r="E69" s="25"/>
      <c r="F69" s="25"/>
      <c r="G69" s="25"/>
    </row>
    <row r="70" spans="1:7" s="17" customFormat="1">
      <c r="A70" s="113"/>
      <c r="B70" s="408"/>
      <c r="C70" s="25"/>
      <c r="D70" s="25"/>
      <c r="E70" s="25"/>
      <c r="F70" s="25"/>
    </row>
    <row r="71" spans="1:7" s="17" customFormat="1">
      <c r="A71" s="113"/>
      <c r="B71" s="408"/>
      <c r="C71" s="25"/>
      <c r="D71" s="25"/>
      <c r="E71" s="25"/>
      <c r="F71" s="25"/>
    </row>
    <row r="72" spans="1:7" s="17" customFormat="1">
      <c r="A72" s="113"/>
      <c r="B72" s="408"/>
      <c r="C72" s="25"/>
      <c r="D72" s="25"/>
      <c r="E72" s="25"/>
      <c r="F72" s="25"/>
    </row>
    <row r="73" spans="1:7" s="17" customFormat="1">
      <c r="A73" s="113"/>
      <c r="B73" s="21"/>
    </row>
    <row r="74" spans="1:7" s="17" customFormat="1">
      <c r="A74" s="113"/>
      <c r="B74" s="21"/>
    </row>
    <row r="75" spans="1:7" s="17" customFormat="1">
      <c r="A75" s="113"/>
      <c r="B75" s="21"/>
    </row>
    <row r="76" spans="1:7" s="17" customFormat="1">
      <c r="A76" s="113"/>
      <c r="B76" s="21"/>
    </row>
    <row r="77" spans="1:7" s="17" customFormat="1">
      <c r="A77" s="113"/>
      <c r="B77" s="21"/>
    </row>
    <row r="78" spans="1:7" s="17" customFormat="1">
      <c r="A78" s="113"/>
      <c r="B78" s="21"/>
    </row>
    <row r="79" spans="1:7" s="17" customFormat="1">
      <c r="A79" s="113"/>
      <c r="B79" s="21"/>
    </row>
    <row r="80" spans="1:7" s="17" customFormat="1">
      <c r="A80" s="113"/>
      <c r="B80" s="21"/>
    </row>
    <row r="81" spans="1:2" s="17" customFormat="1">
      <c r="A81" s="113"/>
      <c r="B81" s="21"/>
    </row>
    <row r="82" spans="1:2" s="17" customFormat="1">
      <c r="A82" s="113"/>
      <c r="B82" s="21"/>
    </row>
    <row r="83" spans="1:2" s="17" customFormat="1">
      <c r="A83" s="113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1" zoomScaleSheetLayoutView="100" workbookViewId="0">
      <selection activeCell="F28" sqref="F28"/>
    </sheetView>
  </sheetViews>
  <sheetFormatPr defaultColWidth="9.140625" defaultRowHeight="13.5"/>
  <cols>
    <col min="1" max="1" width="4.85546875" style="18" customWidth="1"/>
    <col min="2" max="2" width="59.85546875" style="403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7"/>
    <col min="8" max="8" width="14.5703125" style="113" customWidth="1"/>
    <col min="9" max="13" width="9.140625" style="113"/>
    <col min="14" max="20" width="9.140625" style="121"/>
    <col min="21" max="16384" width="9.140625" style="18"/>
  </cols>
  <sheetData>
    <row r="1" spans="1:20" ht="23.25" customHeight="1">
      <c r="A1" s="617" t="s">
        <v>79</v>
      </c>
      <c r="B1" s="617"/>
      <c r="C1" s="617"/>
      <c r="D1" s="617"/>
      <c r="E1" s="617"/>
      <c r="F1" s="617"/>
    </row>
    <row r="2" spans="1:20" s="20" customFormat="1" ht="20.25">
      <c r="A2" s="611" t="str">
        <f>+'Ekamut-caxs'!A7:D7</f>
        <v xml:space="preserve">«Երևանի հ․3 մսուր-մանկապարտեզ» ՀՈԱԿ-ի </v>
      </c>
      <c r="B2" s="611"/>
      <c r="C2" s="611"/>
      <c r="D2" s="611"/>
      <c r="E2" s="611"/>
      <c r="F2" s="611"/>
      <c r="G2" s="107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39" customHeight="1">
      <c r="A3" s="620" t="s">
        <v>234</v>
      </c>
      <c r="B3" s="620"/>
      <c r="C3" s="620"/>
      <c r="D3" s="620"/>
      <c r="E3" s="620"/>
      <c r="F3" s="620"/>
      <c r="G3" s="128"/>
      <c r="H3" s="115"/>
      <c r="I3" s="115"/>
      <c r="J3" s="115"/>
      <c r="K3" s="115"/>
      <c r="L3" s="115"/>
    </row>
    <row r="4" spans="1:20" s="20" customFormat="1" ht="18" customHeight="1">
      <c r="A4" s="11"/>
      <c r="B4" s="409"/>
      <c r="F4" s="12" t="s">
        <v>43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8" customFormat="1" ht="75.75" customHeight="1">
      <c r="A5" s="89" t="s">
        <v>3</v>
      </c>
      <c r="B5" s="91" t="s">
        <v>31</v>
      </c>
      <c r="C5" s="249" t="s">
        <v>214</v>
      </c>
      <c r="D5" s="249" t="s">
        <v>215</v>
      </c>
      <c r="E5" s="90" t="s">
        <v>50</v>
      </c>
      <c r="F5" s="304" t="str">
        <f>+'Ekamutneri ham.'!F5</f>
        <v>Ծանոթություն նախատեսվող ցուցանիշների վերաբերյալ</v>
      </c>
      <c r="G5" s="17"/>
      <c r="H5" s="420" t="s">
        <v>249</v>
      </c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0" customFormat="1" ht="41.25" customHeight="1">
      <c r="A6" s="13" t="s">
        <v>7</v>
      </c>
      <c r="B6" s="14" t="s">
        <v>32</v>
      </c>
      <c r="C6" s="255">
        <v>637.70000000000005</v>
      </c>
      <c r="D6" s="255">
        <f>+C76</f>
        <v>2011.8999999999942</v>
      </c>
      <c r="E6" s="267">
        <f t="shared" ref="E6:E62" si="0">D6-C6</f>
        <v>1374.1999999999941</v>
      </c>
      <c r="F6" s="255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0" customFormat="1" ht="38.25" customHeight="1">
      <c r="A7" s="13" t="s">
        <v>11</v>
      </c>
      <c r="B7" s="14" t="s">
        <v>80</v>
      </c>
      <c r="C7" s="267">
        <f>SUM(C8,C9:C17)</f>
        <v>69826.8</v>
      </c>
      <c r="D7" s="267">
        <f>SUM(D8,D9:D17)</f>
        <v>85555.1</v>
      </c>
      <c r="E7" s="267">
        <f>D7-C7</f>
        <v>15728.300000000003</v>
      </c>
      <c r="F7" s="255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62" customFormat="1" ht="17.25" customHeight="1">
      <c r="A8" s="64">
        <v>1</v>
      </c>
      <c r="B8" s="356" t="str">
        <f>+'Dramakan hosqer'!B14</f>
        <v>Սուբսիդիայից</v>
      </c>
      <c r="C8" s="265">
        <v>66449.399999999994</v>
      </c>
      <c r="D8" s="266">
        <f>+'Dramakan hosqer'!F14</f>
        <v>81552</v>
      </c>
      <c r="E8" s="266">
        <f>D8-C8</f>
        <v>15102.600000000006</v>
      </c>
      <c r="F8" s="265"/>
      <c r="G8" s="130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62" customFormat="1" ht="17.25" customHeight="1">
      <c r="A9" s="64">
        <f>+A8+1</f>
        <v>2</v>
      </c>
      <c r="B9" s="356" t="str">
        <f>+'Dramakan hosqer'!B15</f>
        <v xml:space="preserve">Վճարովի ծառայություններից </v>
      </c>
      <c r="C9" s="265">
        <v>3182.2</v>
      </c>
      <c r="D9" s="266">
        <f>+'Dramakan hosqer'!F15</f>
        <v>3860</v>
      </c>
      <c r="E9" s="266">
        <f t="shared" si="0"/>
        <v>677.80000000000018</v>
      </c>
      <c r="F9" s="265"/>
      <c r="G9" s="130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s="62" customFormat="1" ht="17.25" customHeight="1">
      <c r="A10" s="392">
        <f t="shared" ref="A10:A17" si="1">+A9+1</f>
        <v>3</v>
      </c>
      <c r="B10" s="356" t="str">
        <f>+'Dramakan hosqer'!B16</f>
        <v>Սպասարկման և կոմունալ համավճարներից</v>
      </c>
      <c r="C10" s="265">
        <v>128.1</v>
      </c>
      <c r="D10" s="266">
        <f>+'Dramakan hosqer'!F16</f>
        <v>128.1</v>
      </c>
      <c r="E10" s="266">
        <f t="shared" si="0"/>
        <v>0</v>
      </c>
      <c r="F10" s="265"/>
      <c r="G10" s="130"/>
      <c r="H10" s="117"/>
      <c r="I10" s="117"/>
      <c r="J10" s="117"/>
      <c r="K10" s="117"/>
      <c r="L10" s="117"/>
      <c r="M10" s="117"/>
      <c r="N10" s="124"/>
      <c r="O10" s="124"/>
      <c r="P10" s="124"/>
      <c r="Q10" s="124"/>
      <c r="R10" s="124"/>
      <c r="S10" s="124"/>
      <c r="T10" s="124"/>
    </row>
    <row r="11" spans="1:20" s="62" customFormat="1" ht="17.25" hidden="1" customHeight="1">
      <c r="A11" s="392">
        <f t="shared" si="1"/>
        <v>4</v>
      </c>
      <c r="B11" s="356" t="str">
        <f>+'Dramakan hosqer'!B17</f>
        <v>Ֆինանսական օգնությունից (օգնիր մանկապարտեզիդ)</v>
      </c>
      <c r="C11" s="265"/>
      <c r="D11" s="266">
        <f>+'Dramakan hosqer'!F17</f>
        <v>0</v>
      </c>
      <c r="E11" s="266">
        <f t="shared" si="0"/>
        <v>0</v>
      </c>
      <c r="F11" s="265"/>
      <c r="G11" s="130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62" customFormat="1" ht="17.25" hidden="1" customHeight="1">
      <c r="A12" s="392">
        <f t="shared" si="1"/>
        <v>5</v>
      </c>
      <c r="B12" s="356" t="str">
        <f>+'Dramakan hosqer'!B18</f>
        <v>Ֆինանսական օգնությունից</v>
      </c>
      <c r="C12" s="265"/>
      <c r="D12" s="266">
        <f>+'Dramakan hosqer'!F18</f>
        <v>0</v>
      </c>
      <c r="E12" s="266">
        <f t="shared" si="0"/>
        <v>0</v>
      </c>
      <c r="F12" s="265"/>
      <c r="G12" s="130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62" customFormat="1" ht="17.25" hidden="1" customHeight="1">
      <c r="A13" s="392">
        <f t="shared" si="1"/>
        <v>6</v>
      </c>
      <c r="B13" s="356" t="str">
        <f>+'Dramakan hosqer'!B19</f>
        <v>Չփոխանակվող գործարքներից (դրամաշնորհից)</v>
      </c>
      <c r="C13" s="265"/>
      <c r="D13" s="266">
        <f>+'Dramakan hosqer'!F19</f>
        <v>0</v>
      </c>
      <c r="E13" s="266">
        <f t="shared" si="0"/>
        <v>0</v>
      </c>
      <c r="F13" s="265"/>
      <c r="G13" s="130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62" customFormat="1" ht="17.25" customHeight="1">
      <c r="A14" s="392">
        <v>4</v>
      </c>
      <c r="B14" s="356" t="str">
        <f>+'Dramakan hosqer'!B20</f>
        <v>Դեբիտորական պարտքերից</v>
      </c>
      <c r="C14" s="265"/>
      <c r="D14" s="266">
        <f>+'Dramakan hosqer'!F20</f>
        <v>0</v>
      </c>
      <c r="E14" s="266">
        <f t="shared" si="0"/>
        <v>0</v>
      </c>
      <c r="F14" s="265"/>
      <c r="G14" s="130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62" customFormat="1" ht="17.25" customHeight="1">
      <c r="A15" s="392">
        <v>5</v>
      </c>
      <c r="B15" s="356" t="str">
        <f>+'Dramakan hosqer'!B21</f>
        <v>Բանկի տոկոսից</v>
      </c>
      <c r="C15" s="265">
        <v>13.1</v>
      </c>
      <c r="D15" s="266">
        <f>+'Dramakan hosqer'!F21</f>
        <v>15</v>
      </c>
      <c r="E15" s="266">
        <f>D15-C15</f>
        <v>1.9000000000000004</v>
      </c>
      <c r="F15" s="265"/>
      <c r="G15" s="130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61" customFormat="1" ht="17.25" customHeight="1">
      <c r="A16" s="489">
        <v>6</v>
      </c>
      <c r="B16" s="357" t="s">
        <v>262</v>
      </c>
      <c r="C16" s="484">
        <v>6</v>
      </c>
      <c r="D16" s="484">
        <f>+'Dramakan hosqer'!F22</f>
        <v>0</v>
      </c>
      <c r="E16" s="484">
        <f t="shared" si="0"/>
        <v>-6</v>
      </c>
      <c r="F16" s="484"/>
      <c r="G16" s="130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61" customFormat="1" ht="17.25" customHeight="1">
      <c r="A17" s="489">
        <f t="shared" si="1"/>
        <v>7</v>
      </c>
      <c r="B17" s="357" t="s">
        <v>62</v>
      </c>
      <c r="C17" s="484">
        <v>48</v>
      </c>
      <c r="D17" s="484">
        <f>+'Dramakan hosqer'!F23</f>
        <v>0</v>
      </c>
      <c r="E17" s="484">
        <f>D17-C17</f>
        <v>-48</v>
      </c>
      <c r="F17" s="484"/>
      <c r="G17" s="105" t="s">
        <v>229</v>
      </c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20" customFormat="1" ht="36" customHeight="1">
      <c r="A18" s="13" t="s">
        <v>34</v>
      </c>
      <c r="B18" s="14" t="s">
        <v>81</v>
      </c>
      <c r="C18" s="267">
        <f>+C19+C61+C73</f>
        <v>68452.600000000006</v>
      </c>
      <c r="D18" s="267">
        <f>+D19+D61+D73</f>
        <v>83914.700000000026</v>
      </c>
      <c r="E18" s="267">
        <f t="shared" si="0"/>
        <v>15462.10000000002</v>
      </c>
      <c r="F18" s="255"/>
      <c r="G18" s="129"/>
      <c r="H18" s="114"/>
      <c r="I18" s="114"/>
      <c r="J18" s="114"/>
      <c r="K18" s="114"/>
      <c r="L18" s="114"/>
      <c r="M18" s="114"/>
      <c r="N18" s="122"/>
      <c r="O18" s="122"/>
      <c r="P18" s="122"/>
      <c r="Q18" s="122"/>
      <c r="R18" s="122"/>
      <c r="S18" s="122"/>
      <c r="T18" s="122"/>
    </row>
    <row r="19" spans="1:20" s="20" customFormat="1" ht="21" customHeight="1">
      <c r="A19" s="16" t="s">
        <v>54</v>
      </c>
      <c r="B19" s="14" t="s">
        <v>57</v>
      </c>
      <c r="C19" s="267">
        <f>SUM(C20,C23:C29,C33:C55,C59:C60)</f>
        <v>68137.600000000006</v>
      </c>
      <c r="D19" s="267">
        <f>SUM(D20,D23:D29,D33:D55,D59:D60)</f>
        <v>83594.700000000026</v>
      </c>
      <c r="E19" s="267">
        <f t="shared" si="0"/>
        <v>15457.10000000002</v>
      </c>
      <c r="F19" s="255"/>
      <c r="G19" s="129"/>
      <c r="H19" s="114"/>
      <c r="I19" s="114"/>
      <c r="J19" s="114"/>
      <c r="K19" s="114"/>
      <c r="L19" s="114"/>
      <c r="M19" s="114"/>
      <c r="N19" s="122"/>
      <c r="O19" s="122"/>
      <c r="P19" s="122"/>
      <c r="Q19" s="122"/>
      <c r="R19" s="122"/>
      <c r="S19" s="122"/>
      <c r="T19" s="122"/>
    </row>
    <row r="20" spans="1:20" s="62" customFormat="1" ht="18" customHeight="1">
      <c r="A20" s="64">
        <v>1</v>
      </c>
      <c r="B20" s="357" t="str">
        <f>+'Dramakan hosqer'!B26</f>
        <v>Աշխատավարձի գծով, որից՝</v>
      </c>
      <c r="C20" s="265">
        <v>45277.1</v>
      </c>
      <c r="D20" s="266">
        <f>+'Dramakan hosqer'!F26</f>
        <v>50825.1</v>
      </c>
      <c r="E20" s="266">
        <f t="shared" si="0"/>
        <v>5548</v>
      </c>
      <c r="F20" s="265"/>
      <c r="G20" s="130"/>
      <c r="H20" s="117"/>
      <c r="I20" s="117"/>
      <c r="J20" s="117"/>
      <c r="K20" s="117"/>
      <c r="L20" s="117"/>
      <c r="M20" s="117"/>
      <c r="N20" s="124"/>
      <c r="O20" s="124"/>
      <c r="P20" s="124"/>
      <c r="Q20" s="124"/>
      <c r="R20" s="124"/>
      <c r="S20" s="124"/>
      <c r="T20" s="124"/>
    </row>
    <row r="21" spans="1:20" ht="17.25" customHeight="1">
      <c r="A21" s="26">
        <v>1.1000000000000001</v>
      </c>
      <c r="B21" s="388" t="str">
        <f>+'Dramakan hosqer'!B27</f>
        <v>վճարովի ծառայության գծով</v>
      </c>
      <c r="C21" s="256">
        <v>2016.2</v>
      </c>
      <c r="D21" s="269">
        <f>+'Dramakan hosqer'!F27</f>
        <v>1930</v>
      </c>
      <c r="E21" s="269">
        <f t="shared" si="0"/>
        <v>-86.200000000000045</v>
      </c>
      <c r="F21" s="256"/>
    </row>
    <row r="22" spans="1:20" ht="18" hidden="1" customHeight="1">
      <c r="A22" s="26">
        <v>1.2</v>
      </c>
      <c r="B22" s="388">
        <f>+'Dramakan hosqer'!B28</f>
        <v>0</v>
      </c>
      <c r="C22" s="256"/>
      <c r="D22" s="269">
        <f>+'Dramakan hosqer'!F28</f>
        <v>0</v>
      </c>
      <c r="E22" s="269">
        <f t="shared" si="0"/>
        <v>0</v>
      </c>
      <c r="F22" s="256"/>
    </row>
    <row r="23" spans="1:20" s="62" customFormat="1" ht="18" customHeight="1">
      <c r="A23" s="64">
        <f>+A20+1</f>
        <v>2</v>
      </c>
      <c r="B23" s="273" t="str">
        <f>+'Dramakan hosqer'!B29</f>
        <v>Սննդի գծով</v>
      </c>
      <c r="C23" s="265">
        <v>14080.5</v>
      </c>
      <c r="D23" s="266">
        <f>+'Dramakan hosqer'!F29</f>
        <v>21422</v>
      </c>
      <c r="E23" s="266">
        <f t="shared" si="0"/>
        <v>7341.5</v>
      </c>
      <c r="F23" s="265"/>
      <c r="G23" s="60"/>
      <c r="H23" s="117"/>
      <c r="I23" s="117"/>
      <c r="J23" s="117"/>
      <c r="K23" s="117"/>
      <c r="L23" s="117"/>
      <c r="M23" s="117"/>
      <c r="N23" s="124"/>
      <c r="O23" s="124"/>
      <c r="P23" s="124"/>
      <c r="Q23" s="124"/>
      <c r="R23" s="124"/>
      <c r="S23" s="124"/>
      <c r="T23" s="124"/>
    </row>
    <row r="24" spans="1:20" s="62" customFormat="1" ht="18" customHeight="1">
      <c r="A24" s="64">
        <f>+A23+1</f>
        <v>3</v>
      </c>
      <c r="B24" s="273" t="str">
        <f>+'Dramakan hosqer'!B30</f>
        <v>Ջեռուցման գծով</v>
      </c>
      <c r="C24" s="265">
        <v>2779</v>
      </c>
      <c r="D24" s="266">
        <f>+'Dramakan hosqer'!F30</f>
        <v>2993.1</v>
      </c>
      <c r="E24" s="266">
        <f t="shared" si="0"/>
        <v>214.09999999999991</v>
      </c>
      <c r="F24" s="265"/>
      <c r="G24" s="130"/>
      <c r="H24" s="117"/>
      <c r="I24" s="117"/>
      <c r="J24" s="117"/>
      <c r="K24" s="117"/>
      <c r="L24" s="117"/>
      <c r="M24" s="117"/>
      <c r="N24" s="124"/>
      <c r="O24" s="124"/>
      <c r="P24" s="124"/>
      <c r="Q24" s="124"/>
      <c r="R24" s="124"/>
      <c r="S24" s="124"/>
      <c r="T24" s="124"/>
    </row>
    <row r="25" spans="1:20" s="62" customFormat="1" ht="18" customHeight="1">
      <c r="A25" s="392">
        <f t="shared" ref="A25:A29" si="2">+A24+1</f>
        <v>4</v>
      </c>
      <c r="B25" s="273" t="str">
        <f>+'Dramakan hosqer'!B31</f>
        <v>Էլեկտրաէներգիայի գծով</v>
      </c>
      <c r="C25" s="265">
        <v>2817</v>
      </c>
      <c r="D25" s="266">
        <f>+'Dramakan hosqer'!F31</f>
        <v>2901.5</v>
      </c>
      <c r="E25" s="266">
        <f t="shared" si="0"/>
        <v>84.5</v>
      </c>
      <c r="F25" s="265"/>
      <c r="G25" s="130"/>
      <c r="H25" s="117"/>
      <c r="I25" s="117"/>
      <c r="J25" s="117"/>
      <c r="K25" s="117"/>
      <c r="L25" s="117"/>
      <c r="M25" s="117"/>
      <c r="N25" s="124"/>
      <c r="O25" s="124"/>
      <c r="P25" s="124"/>
      <c r="Q25" s="124"/>
      <c r="R25" s="124"/>
      <c r="S25" s="124"/>
      <c r="T25" s="124"/>
    </row>
    <row r="26" spans="1:20" s="62" customFormat="1" ht="18" customHeight="1">
      <c r="A26" s="392">
        <f t="shared" si="2"/>
        <v>5</v>
      </c>
      <c r="B26" s="273" t="str">
        <f>+'Dramakan hosqer'!B32</f>
        <v>Ջրմուղ-կոյուղու գծով</v>
      </c>
      <c r="C26" s="265">
        <v>610</v>
      </c>
      <c r="D26" s="266">
        <f>+'Dramakan hosqer'!F32</f>
        <v>615</v>
      </c>
      <c r="E26" s="266">
        <f t="shared" si="0"/>
        <v>5</v>
      </c>
      <c r="F26" s="265"/>
      <c r="G26" s="130"/>
      <c r="H26" s="117"/>
      <c r="I26" s="117"/>
      <c r="J26" s="117"/>
      <c r="K26" s="117"/>
      <c r="L26" s="117"/>
      <c r="M26" s="117"/>
      <c r="N26" s="124"/>
      <c r="O26" s="124"/>
      <c r="P26" s="124"/>
      <c r="Q26" s="124"/>
      <c r="R26" s="124"/>
      <c r="S26" s="124"/>
      <c r="T26" s="124"/>
    </row>
    <row r="27" spans="1:20" s="62" customFormat="1" ht="18" customHeight="1">
      <c r="A27" s="392">
        <f t="shared" si="2"/>
        <v>6</v>
      </c>
      <c r="B27" s="273" t="str">
        <f>+'Dramakan hosqer'!B33</f>
        <v>Աղբահանության գծով</v>
      </c>
      <c r="C27" s="265">
        <v>174.1</v>
      </c>
      <c r="D27" s="266">
        <f>+'Dramakan hosqer'!F33</f>
        <v>139.5</v>
      </c>
      <c r="E27" s="266">
        <f t="shared" si="0"/>
        <v>-34.599999999999994</v>
      </c>
      <c r="F27" s="265"/>
      <c r="G27" s="130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62" customFormat="1" ht="16.5" customHeight="1">
      <c r="A28" s="392">
        <f t="shared" si="2"/>
        <v>7</v>
      </c>
      <c r="B28" s="273" t="str">
        <f>+'Dramakan hosqer'!B34</f>
        <v>Ախտաբանության գծով</v>
      </c>
      <c r="C28" s="265">
        <v>37.5</v>
      </c>
      <c r="D28" s="266">
        <f>+'Dramakan hosqer'!F34</f>
        <v>30</v>
      </c>
      <c r="E28" s="266">
        <f t="shared" si="0"/>
        <v>-7.5</v>
      </c>
      <c r="F28" s="265"/>
      <c r="G28" s="131"/>
      <c r="H28" s="118"/>
      <c r="I28" s="118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62" customFormat="1" ht="17.25">
      <c r="A29" s="392">
        <f t="shared" si="2"/>
        <v>8</v>
      </c>
      <c r="B29" s="273" t="str">
        <f>+'Dramakan hosqer'!B35</f>
        <v>Կապի գծով, այդ թվում`</v>
      </c>
      <c r="C29" s="266">
        <f>SUM(C30:C32)</f>
        <v>135</v>
      </c>
      <c r="D29" s="266">
        <f>SUM(D30:D32)</f>
        <v>139.6</v>
      </c>
      <c r="E29" s="266">
        <f t="shared" si="0"/>
        <v>4.5999999999999943</v>
      </c>
      <c r="F29" s="265"/>
      <c r="G29" s="130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ht="18" customHeight="1">
      <c r="A30" s="26">
        <v>8.1</v>
      </c>
      <c r="B30" s="358" t="str">
        <f>+'Dramakan hosqer'!B36</f>
        <v>բաժանորդային վճար</v>
      </c>
      <c r="C30" s="256">
        <v>57.6</v>
      </c>
      <c r="D30" s="269">
        <f>+'Dramakan hosqer'!F36</f>
        <v>57.6</v>
      </c>
      <c r="E30" s="269">
        <f t="shared" si="0"/>
        <v>0</v>
      </c>
      <c r="F30" s="256"/>
    </row>
    <row r="31" spans="1:20" s="33" customFormat="1" ht="18" customHeight="1">
      <c r="A31" s="26">
        <v>8.1999999999999993</v>
      </c>
      <c r="B31" s="358" t="str">
        <f>+'Dramakan hosqer'!B37</f>
        <v>րոպեավճար</v>
      </c>
      <c r="C31" s="256">
        <v>5.4</v>
      </c>
      <c r="D31" s="269">
        <f>+'Dramakan hosqer'!F37</f>
        <v>10</v>
      </c>
      <c r="E31" s="269">
        <f t="shared" si="0"/>
        <v>4.5999999999999996</v>
      </c>
      <c r="F31" s="256"/>
      <c r="G31" s="132"/>
      <c r="H31" s="119"/>
      <c r="I31" s="119"/>
      <c r="J31" s="119"/>
      <c r="K31" s="119"/>
      <c r="L31" s="119"/>
      <c r="M31" s="119"/>
      <c r="N31" s="125"/>
      <c r="O31" s="125"/>
      <c r="P31" s="125"/>
      <c r="Q31" s="125"/>
      <c r="R31" s="125"/>
      <c r="S31" s="125"/>
      <c r="T31" s="125"/>
    </row>
    <row r="32" spans="1:20" ht="18" customHeight="1">
      <c r="A32" s="26">
        <v>8.3000000000000007</v>
      </c>
      <c r="B32" s="358" t="str">
        <f>+'Dramakan hosqer'!B38</f>
        <v>ինտերնետ կապ</v>
      </c>
      <c r="C32" s="256">
        <v>72</v>
      </c>
      <c r="D32" s="269">
        <f>+'Dramakan hosqer'!F38</f>
        <v>72</v>
      </c>
      <c r="E32" s="269">
        <f t="shared" si="0"/>
        <v>0</v>
      </c>
      <c r="F32" s="256"/>
      <c r="I32" s="134"/>
    </row>
    <row r="33" spans="1:20" s="62" customFormat="1" ht="18" hidden="1" customHeight="1">
      <c r="A33" s="64">
        <f>+A29+1</f>
        <v>9</v>
      </c>
      <c r="B33" s="273" t="str">
        <f>+'Dramakan hosqer'!B39</f>
        <v>Բանկային ծառայության գծով</v>
      </c>
      <c r="C33" s="265"/>
      <c r="D33" s="266">
        <f>+'Dramakan hosqer'!F39</f>
        <v>0</v>
      </c>
      <c r="E33" s="266">
        <f t="shared" si="0"/>
        <v>0</v>
      </c>
      <c r="F33" s="265"/>
      <c r="G33" s="130"/>
      <c r="H33" s="117"/>
      <c r="I33" s="117"/>
      <c r="J33" s="117"/>
      <c r="K33" s="117"/>
      <c r="L33" s="117"/>
      <c r="M33" s="117"/>
      <c r="N33" s="124"/>
      <c r="O33" s="124"/>
      <c r="P33" s="124"/>
      <c r="Q33" s="124"/>
      <c r="R33" s="124"/>
      <c r="S33" s="124"/>
      <c r="T33" s="124"/>
    </row>
    <row r="34" spans="1:20" s="62" customFormat="1" ht="18" customHeight="1">
      <c r="A34" s="64">
        <v>9</v>
      </c>
      <c r="B34" s="273" t="str">
        <f>+'Dramakan hosqer'!B40</f>
        <v>Տնտեսական ապրանքների գծով</v>
      </c>
      <c r="C34" s="265">
        <v>1002</v>
      </c>
      <c r="D34" s="266">
        <f>+'Dramakan hosqer'!F40</f>
        <v>1029</v>
      </c>
      <c r="E34" s="266">
        <f t="shared" si="0"/>
        <v>27</v>
      </c>
      <c r="F34" s="265"/>
      <c r="G34" s="45"/>
      <c r="H34" s="117"/>
      <c r="I34" s="117"/>
      <c r="J34" s="117"/>
      <c r="K34" s="117"/>
      <c r="L34" s="117"/>
      <c r="M34" s="117"/>
      <c r="N34" s="124"/>
      <c r="O34" s="124"/>
      <c r="P34" s="124"/>
      <c r="Q34" s="124"/>
      <c r="R34" s="124"/>
      <c r="S34" s="124"/>
      <c r="T34" s="124"/>
    </row>
    <row r="35" spans="1:20" s="62" customFormat="1" ht="18" customHeight="1">
      <c r="A35" s="392">
        <f t="shared" ref="A35:A52" si="3">+A34+1</f>
        <v>10</v>
      </c>
      <c r="B35" s="273" t="str">
        <f>+'Dramakan hosqer'!B41</f>
        <v>Գրասենյակային ապրանքների գծով</v>
      </c>
      <c r="C35" s="265">
        <v>47.7</v>
      </c>
      <c r="D35" s="266">
        <f>+'Dramakan hosqer'!F41</f>
        <v>125</v>
      </c>
      <c r="E35" s="266">
        <f t="shared" si="0"/>
        <v>77.3</v>
      </c>
      <c r="F35" s="265"/>
      <c r="G35" s="130"/>
      <c r="H35" s="117"/>
      <c r="I35" s="117"/>
      <c r="J35" s="117"/>
      <c r="K35" s="117"/>
      <c r="L35" s="117"/>
      <c r="M35" s="117"/>
      <c r="N35" s="124"/>
      <c r="O35" s="124"/>
      <c r="P35" s="124"/>
      <c r="Q35" s="124"/>
      <c r="R35" s="124"/>
      <c r="S35" s="124"/>
      <c r="T35" s="124"/>
    </row>
    <row r="36" spans="1:20" s="62" customFormat="1" ht="18" customHeight="1">
      <c r="A36" s="392">
        <f t="shared" si="3"/>
        <v>11</v>
      </c>
      <c r="B36" s="273" t="str">
        <f>+'Dramakan hosqer'!B42</f>
        <v>Փոքրարժեք կամ արագամաշ առարկաների գծով</v>
      </c>
      <c r="C36" s="265">
        <v>125.2</v>
      </c>
      <c r="D36" s="266">
        <f>+'Dramakan hosqer'!F42</f>
        <v>1748</v>
      </c>
      <c r="E36" s="266">
        <f t="shared" si="0"/>
        <v>1622.8</v>
      </c>
      <c r="F36" s="265"/>
      <c r="G36" s="130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62" customFormat="1" ht="18" customHeight="1">
      <c r="A37" s="392">
        <f t="shared" si="3"/>
        <v>12</v>
      </c>
      <c r="B37" s="273" t="str">
        <f>+'Dramakan hosqer'!B43</f>
        <v>Ուսումնական նյութերի գծով</v>
      </c>
      <c r="C37" s="265">
        <v>242.2</v>
      </c>
      <c r="D37" s="266">
        <f>+'Dramakan hosqer'!F43</f>
        <v>636</v>
      </c>
      <c r="E37" s="266">
        <f t="shared" si="0"/>
        <v>393.8</v>
      </c>
      <c r="F37" s="265"/>
      <c r="G37" s="130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62" customFormat="1" ht="18" customHeight="1">
      <c r="A38" s="392">
        <f t="shared" si="3"/>
        <v>13</v>
      </c>
      <c r="B38" s="273" t="str">
        <f>+'Dramakan hosqer'!B44</f>
        <v>Դեղորայքի գծով</v>
      </c>
      <c r="C38" s="265">
        <v>16.7</v>
      </c>
      <c r="D38" s="266">
        <f>+'Dramakan hosqer'!F44</f>
        <v>20</v>
      </c>
      <c r="E38" s="266">
        <f t="shared" si="0"/>
        <v>3.3000000000000007</v>
      </c>
      <c r="F38" s="265"/>
      <c r="G38" s="130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62" customFormat="1" ht="18" customHeight="1">
      <c r="A39" s="392">
        <f t="shared" si="3"/>
        <v>14</v>
      </c>
      <c r="B39" s="273" t="str">
        <f>+'Dramakan hosqer'!B45</f>
        <v>Բուժ.ծառայության գծով</v>
      </c>
      <c r="C39" s="265">
        <v>109</v>
      </c>
      <c r="D39" s="266">
        <f>+'Dramakan hosqer'!F45</f>
        <v>120</v>
      </c>
      <c r="E39" s="266">
        <f t="shared" si="0"/>
        <v>11</v>
      </c>
      <c r="F39" s="265"/>
      <c r="G39" s="130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62" customFormat="1" ht="18" customHeight="1">
      <c r="A40" s="392">
        <f t="shared" si="3"/>
        <v>15</v>
      </c>
      <c r="B40" s="273" t="str">
        <f>+'Dramakan hosqer'!B46</f>
        <v>Ընթացիկ վերանորոգման գծով</v>
      </c>
      <c r="C40" s="265">
        <v>382.7</v>
      </c>
      <c r="D40" s="266">
        <f>+'Dramakan hosqer'!F46</f>
        <v>180</v>
      </c>
      <c r="E40" s="266">
        <f t="shared" si="0"/>
        <v>-202.7</v>
      </c>
      <c r="F40" s="265"/>
      <c r="G40" s="130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62" customFormat="1" ht="18" customHeight="1">
      <c r="A41" s="392">
        <f t="shared" si="3"/>
        <v>16</v>
      </c>
      <c r="B41" s="273" t="str">
        <f>+'Dramakan hosqer'!B47</f>
        <v>Ջեռուցման համակարգի սպասարկման գծով</v>
      </c>
      <c r="C41" s="265">
        <v>115.3</v>
      </c>
      <c r="D41" s="266">
        <f>+'Dramakan hosqer'!F47</f>
        <v>115.3</v>
      </c>
      <c r="E41" s="266">
        <f t="shared" si="0"/>
        <v>0</v>
      </c>
      <c r="F41" s="265"/>
      <c r="G41" s="130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62" customFormat="1" ht="18" hidden="1" customHeight="1">
      <c r="A42" s="392">
        <f t="shared" si="3"/>
        <v>17</v>
      </c>
      <c r="B42" s="273" t="str">
        <f>+'Dramakan hosqer'!B48</f>
        <v>Կաթսայատան սպասարկման գծով</v>
      </c>
      <c r="C42" s="265"/>
      <c r="D42" s="266">
        <f>+'Dramakan hosqer'!F48</f>
        <v>0</v>
      </c>
      <c r="E42" s="266">
        <f t="shared" si="0"/>
        <v>0</v>
      </c>
      <c r="F42" s="265"/>
      <c r="G42" s="130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62" customFormat="1" ht="18" hidden="1" customHeight="1">
      <c r="A43" s="392">
        <f t="shared" si="3"/>
        <v>18</v>
      </c>
      <c r="B43" s="273" t="str">
        <f>+'Dramakan hosqer'!B49</f>
        <v>Սպասարկման և կոմունալ համավճարների գծով</v>
      </c>
      <c r="C43" s="265"/>
      <c r="D43" s="266">
        <f>+'Dramakan hosqer'!F49</f>
        <v>128.1</v>
      </c>
      <c r="E43" s="266">
        <f t="shared" si="0"/>
        <v>128.1</v>
      </c>
      <c r="F43" s="265"/>
      <c r="G43" s="130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62" customFormat="1" ht="18" hidden="1" customHeight="1">
      <c r="A44" s="392">
        <f t="shared" si="3"/>
        <v>19</v>
      </c>
      <c r="B44" s="273" t="str">
        <f>+'Dramakan hosqer'!B50</f>
        <v>Գնումների համակարգողի ծառայության գծով</v>
      </c>
      <c r="C44" s="265"/>
      <c r="D44" s="266">
        <f>+'Dramakan hosqer'!F50</f>
        <v>105</v>
      </c>
      <c r="E44" s="266">
        <f t="shared" si="0"/>
        <v>105</v>
      </c>
      <c r="F44" s="265"/>
      <c r="G44" s="130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62" customFormat="1" ht="18" customHeight="1">
      <c r="A45" s="392">
        <v>17</v>
      </c>
      <c r="B45" s="273" t="str">
        <f>+'Dramakan hosqer'!B51</f>
        <v>Համակարգիչների տեխնիկական սպասարկման գծով</v>
      </c>
      <c r="C45" s="265">
        <v>8</v>
      </c>
      <c r="D45" s="266">
        <f>+'Dramakan hosqer'!F51</f>
        <v>30</v>
      </c>
      <c r="E45" s="266">
        <f t="shared" si="0"/>
        <v>22</v>
      </c>
      <c r="F45" s="265"/>
      <c r="G45" s="130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62" customFormat="1" ht="18" customHeight="1">
      <c r="A46" s="392">
        <v>18</v>
      </c>
      <c r="B46" s="273" t="str">
        <f>+'Dramakan hosqer'!B52</f>
        <v>Համակարգչային ծրագրի և կայքի սպասարկման գծով</v>
      </c>
      <c r="C46" s="265">
        <v>115</v>
      </c>
      <c r="D46" s="266">
        <f>+'Dramakan hosqer'!F52</f>
        <v>105</v>
      </c>
      <c r="E46" s="266">
        <f t="shared" si="0"/>
        <v>-10</v>
      </c>
      <c r="F46" s="265"/>
      <c r="G46" s="45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62" customFormat="1" ht="18" hidden="1" customHeight="1">
      <c r="A47" s="392">
        <f t="shared" si="3"/>
        <v>19</v>
      </c>
      <c r="B47" s="273" t="str">
        <f>+'Dramakan hosqer'!B53</f>
        <v>էլ․ստորագրության գծով</v>
      </c>
      <c r="C47" s="265"/>
      <c r="D47" s="266">
        <f>+'Dramakan hosqer'!F53</f>
        <v>3</v>
      </c>
      <c r="E47" s="266">
        <f t="shared" si="0"/>
        <v>3</v>
      </c>
      <c r="F47" s="265"/>
      <c r="G47" s="130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62" customFormat="1" ht="18" hidden="1" customHeight="1">
      <c r="A48" s="392">
        <f t="shared" si="3"/>
        <v>20</v>
      </c>
      <c r="B48" s="273" t="str">
        <f>+'Dramakan hosqer'!B54</f>
        <v>Հայտարարության գծով</v>
      </c>
      <c r="C48" s="265"/>
      <c r="D48" s="266">
        <f>+'Dramakan hosqer'!F54</f>
        <v>0</v>
      </c>
      <c r="E48" s="266">
        <f t="shared" si="0"/>
        <v>0</v>
      </c>
      <c r="F48" s="265"/>
      <c r="G48" s="130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62" customFormat="1" ht="18" hidden="1" customHeight="1">
      <c r="A49" s="392">
        <f t="shared" si="3"/>
        <v>21</v>
      </c>
      <c r="B49" s="273" t="str">
        <f>+'Dramakan hosqer'!B55</f>
        <v>Բաժանորդագրության գծով</v>
      </c>
      <c r="C49" s="265"/>
      <c r="D49" s="266">
        <f>+'Dramakan hosqer'!F55</f>
        <v>0</v>
      </c>
      <c r="E49" s="266">
        <f t="shared" si="0"/>
        <v>0</v>
      </c>
      <c r="F49" s="265"/>
      <c r="G49" s="130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62" customFormat="1" ht="18" customHeight="1">
      <c r="A50" s="392">
        <v>19</v>
      </c>
      <c r="B50" s="273" t="str">
        <f>+'Dramakan hosqer'!B56</f>
        <v>Վերապատրաստման գծով</v>
      </c>
      <c r="C50" s="265">
        <v>48</v>
      </c>
      <c r="D50" s="266">
        <f>+'Dramakan hosqer'!F56</f>
        <v>48</v>
      </c>
      <c r="E50" s="266">
        <f t="shared" si="0"/>
        <v>0</v>
      </c>
      <c r="F50" s="265"/>
      <c r="G50" s="130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62" customFormat="1" ht="18" hidden="1" customHeight="1">
      <c r="A51" s="392">
        <f t="shared" si="3"/>
        <v>20</v>
      </c>
      <c r="B51" s="273">
        <f>+'Dramakan hosqer'!B57</f>
        <v>0</v>
      </c>
      <c r="C51" s="265"/>
      <c r="D51" s="266">
        <f>+'Dramakan hosqer'!F57</f>
        <v>0</v>
      </c>
      <c r="E51" s="266">
        <f t="shared" si="0"/>
        <v>0</v>
      </c>
      <c r="F51" s="265"/>
      <c r="G51" s="130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61" customFormat="1" ht="18" hidden="1" customHeight="1">
      <c r="A52" s="392">
        <f t="shared" si="3"/>
        <v>21</v>
      </c>
      <c r="B52" s="273">
        <f>+'Dramakan hosqer'!B58</f>
        <v>0</v>
      </c>
      <c r="C52" s="265"/>
      <c r="D52" s="265">
        <f>+'Dramakan hosqer'!F58</f>
        <v>0</v>
      </c>
      <c r="E52" s="265">
        <f t="shared" si="0"/>
        <v>0</v>
      </c>
      <c r="F52" s="265"/>
      <c r="G52" s="130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61" customFormat="1" ht="18" customHeight="1">
      <c r="A53" s="489">
        <v>20</v>
      </c>
      <c r="B53" s="357" t="s">
        <v>263</v>
      </c>
      <c r="C53" s="484">
        <v>3.6</v>
      </c>
      <c r="D53" s="484">
        <f>+'Dramakan hosqer'!F59</f>
        <v>30</v>
      </c>
      <c r="E53" s="484">
        <f>D53-C53</f>
        <v>26.4</v>
      </c>
      <c r="F53" s="484"/>
      <c r="G53" s="130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61" customFormat="1" ht="18" customHeight="1">
      <c r="A54" s="489">
        <v>21</v>
      </c>
      <c r="B54" s="357" t="str">
        <f>+'Dramakan hosqer'!B60</f>
        <v>Դուրսգրվող գույքի վերագանահատման գծով</v>
      </c>
      <c r="C54" s="484"/>
      <c r="D54" s="484">
        <f>+'Dramakan hosqer'!F60</f>
        <v>24</v>
      </c>
      <c r="E54" s="484">
        <f>D54-C54</f>
        <v>24</v>
      </c>
      <c r="F54" s="484"/>
      <c r="G54" s="105" t="s">
        <v>121</v>
      </c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62" customFormat="1" ht="18" customHeight="1">
      <c r="A55" s="392">
        <v>22</v>
      </c>
      <c r="B55" s="273" t="str">
        <f>+'Dramakan hosqer'!B61</f>
        <v>Հարկային պարտավորությունների գծով, այդ թվում՝</v>
      </c>
      <c r="C55" s="266">
        <f>SUM(C56:C58)</f>
        <v>12</v>
      </c>
      <c r="D55" s="266">
        <f>SUM(D56:D58)</f>
        <v>0</v>
      </c>
      <c r="E55" s="265">
        <f>D55-C55</f>
        <v>-12</v>
      </c>
      <c r="F55" s="265"/>
      <c r="G55" s="130"/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149" customFormat="1" ht="18" hidden="1" customHeight="1">
      <c r="A56" s="15">
        <v>31.1</v>
      </c>
      <c r="B56" s="358" t="str">
        <f>+'Dramakan hosqer'!B62</f>
        <v>շահութահարկի գծով</v>
      </c>
      <c r="C56" s="256"/>
      <c r="D56" s="269">
        <f>+'Dramakan hosqer'!F62</f>
        <v>0</v>
      </c>
      <c r="E56" s="256">
        <f>D56-C56</f>
        <v>0</v>
      </c>
      <c r="F56" s="256"/>
      <c r="G56" s="157"/>
      <c r="H56" s="158"/>
      <c r="I56" s="158"/>
      <c r="J56" s="158"/>
      <c r="K56" s="158"/>
      <c r="L56" s="158"/>
      <c r="M56" s="158"/>
      <c r="N56" s="159"/>
      <c r="O56" s="159"/>
      <c r="P56" s="159"/>
      <c r="Q56" s="159"/>
      <c r="R56" s="159"/>
      <c r="S56" s="159"/>
      <c r="T56" s="159"/>
    </row>
    <row r="57" spans="1:20" s="149" customFormat="1" ht="18.75" hidden="1" customHeight="1">
      <c r="A57" s="15">
        <v>31.2</v>
      </c>
      <c r="B57" s="358" t="str">
        <f>+'Dramakan hosqer'!B63</f>
        <v>ԱԱՀ-ի գծով</v>
      </c>
      <c r="C57" s="256"/>
      <c r="D57" s="269">
        <f>+'Dramakan hosqer'!F63</f>
        <v>0</v>
      </c>
      <c r="E57" s="269">
        <f t="shared" si="0"/>
        <v>0</v>
      </c>
      <c r="F57" s="256"/>
      <c r="G57" s="160"/>
      <c r="H57" s="158"/>
      <c r="I57" s="158"/>
      <c r="J57" s="158"/>
      <c r="K57" s="158"/>
      <c r="L57" s="158"/>
      <c r="M57" s="158"/>
      <c r="N57" s="159"/>
      <c r="O57" s="159"/>
      <c r="P57" s="159"/>
      <c r="Q57" s="159"/>
      <c r="R57" s="159"/>
      <c r="S57" s="159"/>
      <c r="T57" s="159"/>
    </row>
    <row r="58" spans="1:20" s="149" customFormat="1" ht="18" hidden="1" customHeight="1">
      <c r="A58" s="15">
        <v>31.3</v>
      </c>
      <c r="B58" s="358" t="str">
        <f>+'Dramakan hosqer'!B64</f>
        <v xml:space="preserve">չփոխհատուցվող հարկերի գծով </v>
      </c>
      <c r="C58" s="256">
        <v>12</v>
      </c>
      <c r="D58" s="269">
        <f>+'Dramakan hosqer'!F64</f>
        <v>0</v>
      </c>
      <c r="E58" s="269">
        <f t="shared" si="0"/>
        <v>-12</v>
      </c>
      <c r="F58" s="256"/>
      <c r="G58" s="160"/>
      <c r="H58" s="158"/>
      <c r="I58" s="158"/>
      <c r="J58" s="158"/>
      <c r="K58" s="158"/>
      <c r="L58" s="158"/>
      <c r="M58" s="158"/>
      <c r="N58" s="159"/>
      <c r="O58" s="159"/>
      <c r="P58" s="159"/>
      <c r="Q58" s="159"/>
      <c r="R58" s="159"/>
      <c r="S58" s="159"/>
      <c r="T58" s="159"/>
    </row>
    <row r="59" spans="1:20" s="62" customFormat="1" ht="18" customHeight="1">
      <c r="A59" s="72">
        <f>+A55+1</f>
        <v>23</v>
      </c>
      <c r="B59" s="273" t="str">
        <f>+'Dramakan hosqer'!B65</f>
        <v>Կրեդիտորական պարտքի մարման գծով</v>
      </c>
      <c r="C59" s="265"/>
      <c r="D59" s="266">
        <f>+'Dramakan hosqer'!F65</f>
        <v>82.5</v>
      </c>
      <c r="E59" s="266">
        <f t="shared" si="0"/>
        <v>82.5</v>
      </c>
      <c r="F59" s="265"/>
      <c r="G59" s="130"/>
      <c r="H59" s="117"/>
      <c r="I59" s="117"/>
      <c r="J59" s="117"/>
      <c r="K59" s="117"/>
      <c r="L59" s="117"/>
      <c r="M59" s="117"/>
      <c r="N59" s="124"/>
      <c r="O59" s="124"/>
      <c r="P59" s="124"/>
      <c r="Q59" s="124"/>
      <c r="R59" s="124"/>
      <c r="S59" s="124"/>
      <c r="T59" s="124"/>
    </row>
    <row r="60" spans="1:20" s="62" customFormat="1" ht="18" customHeight="1">
      <c r="A60" s="72">
        <f>+A59+1</f>
        <v>24</v>
      </c>
      <c r="B60" s="273" t="str">
        <f>+'Dramakan hosqer'!B66</f>
        <v>Այլ արտահոսքերի գծով</v>
      </c>
      <c r="C60" s="265"/>
      <c r="D60" s="266">
        <f>+'Dramakan hosqer'!F66</f>
        <v>0</v>
      </c>
      <c r="E60" s="266">
        <f t="shared" si="0"/>
        <v>0</v>
      </c>
      <c r="F60" s="265"/>
      <c r="G60" s="130" t="s">
        <v>209</v>
      </c>
      <c r="H60" s="117"/>
      <c r="I60" s="117"/>
      <c r="J60" s="117"/>
      <c r="K60" s="117"/>
      <c r="L60" s="117"/>
      <c r="M60" s="117"/>
      <c r="N60" s="124"/>
      <c r="O60" s="124"/>
      <c r="P60" s="124"/>
      <c r="Q60" s="124"/>
      <c r="R60" s="124"/>
      <c r="S60" s="124"/>
      <c r="T60" s="124"/>
    </row>
    <row r="61" spans="1:20" s="62" customFormat="1" ht="21.75" customHeight="1">
      <c r="A61" s="156" t="s">
        <v>55</v>
      </c>
      <c r="B61" s="14" t="s">
        <v>58</v>
      </c>
      <c r="C61" s="267">
        <f>+C62+C69</f>
        <v>315</v>
      </c>
      <c r="D61" s="267">
        <f>+D62+D69</f>
        <v>320</v>
      </c>
      <c r="E61" s="267">
        <f t="shared" si="0"/>
        <v>5</v>
      </c>
      <c r="F61" s="255"/>
      <c r="G61" s="130"/>
      <c r="H61" s="117"/>
      <c r="I61" s="117"/>
      <c r="J61" s="117"/>
      <c r="K61" s="117"/>
      <c r="L61" s="117"/>
      <c r="M61" s="117"/>
      <c r="N61" s="124"/>
      <c r="O61" s="124"/>
      <c r="P61" s="124"/>
      <c r="Q61" s="124"/>
      <c r="R61" s="124"/>
      <c r="S61" s="124"/>
      <c r="T61" s="124"/>
    </row>
    <row r="62" spans="1:20" s="62" customFormat="1" ht="17.25">
      <c r="A62" s="72">
        <v>1</v>
      </c>
      <c r="B62" s="268" t="str">
        <f>+'Dramakan hosqer'!B68</f>
        <v>Հիմնական միջոցների ձեռքբերում, այդ թվում՝</v>
      </c>
      <c r="C62" s="266">
        <f>SUM(C63:C68)</f>
        <v>315</v>
      </c>
      <c r="D62" s="266">
        <f>SUM(D63:D68)</f>
        <v>320</v>
      </c>
      <c r="E62" s="266">
        <f t="shared" si="0"/>
        <v>5</v>
      </c>
      <c r="F62" s="265"/>
      <c r="G62" s="130"/>
      <c r="H62" s="117"/>
      <c r="I62" s="117"/>
      <c r="J62" s="117"/>
      <c r="K62" s="117"/>
      <c r="L62" s="117"/>
      <c r="M62" s="117"/>
      <c r="N62" s="124"/>
      <c r="O62" s="124"/>
      <c r="P62" s="124"/>
      <c r="Q62" s="124"/>
      <c r="R62" s="124"/>
      <c r="S62" s="124"/>
      <c r="T62" s="124"/>
    </row>
    <row r="63" spans="1:20" s="62" customFormat="1" ht="18" customHeight="1">
      <c r="A63" s="72">
        <v>1.1000000000000001</v>
      </c>
      <c r="B63" s="268" t="str">
        <f>+'Dramakan hosqer'!B69</f>
        <v>գրասենյակային և տնտեսական գույք</v>
      </c>
      <c r="C63" s="265">
        <v>30</v>
      </c>
      <c r="D63" s="266">
        <f>+'Dramakan hosqer'!F69</f>
        <v>320</v>
      </c>
      <c r="E63" s="266">
        <f t="shared" ref="E63:E76" si="4">D63-C63</f>
        <v>290</v>
      </c>
      <c r="F63" s="265"/>
      <c r="G63" s="130"/>
      <c r="H63" s="117"/>
      <c r="I63" s="117"/>
      <c r="J63" s="117"/>
      <c r="K63" s="117"/>
      <c r="L63" s="117"/>
      <c r="M63" s="117"/>
      <c r="N63" s="124"/>
      <c r="O63" s="124"/>
      <c r="P63" s="124"/>
      <c r="Q63" s="124"/>
      <c r="R63" s="124"/>
      <c r="S63" s="124"/>
      <c r="T63" s="124"/>
    </row>
    <row r="64" spans="1:20" s="62" customFormat="1" ht="17.25" customHeight="1">
      <c r="A64" s="72">
        <v>1.1000000000000001</v>
      </c>
      <c r="B64" s="268" t="str">
        <f>+'Dramakan hosqer'!B70</f>
        <v>համակարգչային սարքավորումներ / տեխնիկա</v>
      </c>
      <c r="C64" s="265">
        <v>285</v>
      </c>
      <c r="D64" s="266">
        <f>+'Dramakan hosqer'!F70</f>
        <v>0</v>
      </c>
      <c r="E64" s="266">
        <f>D64-C64</f>
        <v>-285</v>
      </c>
      <c r="F64" s="265"/>
      <c r="G64" s="130"/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62" customFormat="1" ht="18" hidden="1" customHeight="1">
      <c r="A65" s="72">
        <v>1.3</v>
      </c>
      <c r="B65" s="268" t="str">
        <f>+'Dramakan hosqer'!B71</f>
        <v>մեքենաներ և սարքավորումներ</v>
      </c>
      <c r="C65" s="265"/>
      <c r="D65" s="266">
        <f>+'Dramakan hosqer'!F71</f>
        <v>0</v>
      </c>
      <c r="E65" s="266">
        <f t="shared" si="4"/>
        <v>0</v>
      </c>
      <c r="F65" s="265"/>
      <c r="G65" s="130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62" customFormat="1" ht="18" hidden="1" customHeight="1">
      <c r="A66" s="72">
        <v>1.4</v>
      </c>
      <c r="B66" s="268" t="str">
        <f>+'Dramakan hosqer'!B72</f>
        <v>սպորտային գույք</v>
      </c>
      <c r="C66" s="265"/>
      <c r="D66" s="266">
        <f>+'Dramakan hosqer'!F72</f>
        <v>0</v>
      </c>
      <c r="E66" s="266">
        <f t="shared" si="4"/>
        <v>0</v>
      </c>
      <c r="F66" s="265"/>
      <c r="G66" s="130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61" customFormat="1" ht="18" hidden="1" customHeight="1">
      <c r="A67" s="72">
        <v>1.5</v>
      </c>
      <c r="B67" s="514" t="str">
        <f>+'Dramakan hosqer'!B73</f>
        <v>գրականություն</v>
      </c>
      <c r="C67" s="484"/>
      <c r="D67" s="484">
        <f>+'Dramakan hosqer'!F73</f>
        <v>0</v>
      </c>
      <c r="E67" s="484">
        <f>D67-C67</f>
        <v>0</v>
      </c>
      <c r="F67" s="484"/>
      <c r="G67" s="130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61" customFormat="1" ht="18" hidden="1" customHeight="1">
      <c r="A68" s="72">
        <v>1.6</v>
      </c>
      <c r="B68" s="514">
        <f>+'Dramakan hosqer'!B74</f>
        <v>0</v>
      </c>
      <c r="C68" s="484"/>
      <c r="D68" s="484">
        <f>+'Dramakan hosqer'!F74</f>
        <v>0</v>
      </c>
      <c r="E68" s="484">
        <f>D68-C68</f>
        <v>0</v>
      </c>
      <c r="F68" s="484"/>
      <c r="G68" s="60" t="s">
        <v>122</v>
      </c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73" customFormat="1" ht="34.5" hidden="1">
      <c r="A69" s="72">
        <v>2</v>
      </c>
      <c r="B69" s="268" t="str">
        <f>+'Dramakan hosqer'!B75</f>
        <v>Հիմնական միջոցների հիմնական վերանորոգում, 
այդ թվում՝</v>
      </c>
      <c r="C69" s="266">
        <f>SUM(C70:C72)</f>
        <v>0</v>
      </c>
      <c r="D69" s="266">
        <f>SUM(D70:D72)</f>
        <v>0</v>
      </c>
      <c r="E69" s="265">
        <f>D69-C69</f>
        <v>0</v>
      </c>
      <c r="F69" s="265"/>
      <c r="G69" s="105"/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94" customFormat="1" ht="18.75" hidden="1" customHeight="1">
      <c r="A70" s="72">
        <v>2.1</v>
      </c>
      <c r="B70" s="268" t="str">
        <f>+'Dramakan hosqer'!B76</f>
        <v>ամրացված գույքի (շենք)</v>
      </c>
      <c r="C70" s="265"/>
      <c r="D70" s="266">
        <f>+'Dramakan hosqer'!F76</f>
        <v>0</v>
      </c>
      <c r="E70" s="266">
        <f t="shared" si="4"/>
        <v>0</v>
      </c>
      <c r="F70" s="265"/>
      <c r="G70" s="180"/>
      <c r="H70" s="110"/>
      <c r="I70" s="101"/>
      <c r="J70" s="101"/>
      <c r="K70" s="101"/>
      <c r="L70" s="101"/>
      <c r="M70" s="101"/>
      <c r="N70" s="101"/>
      <c r="O70" s="93"/>
      <c r="P70" s="93"/>
      <c r="Q70" s="93"/>
    </row>
    <row r="71" spans="1:20" s="62" customFormat="1" ht="19.5" hidden="1" customHeight="1">
      <c r="A71" s="72">
        <v>2.2000000000000002</v>
      </c>
      <c r="B71" s="268" t="str">
        <f>+'Dramakan hosqer'!B77</f>
        <v>հիմնական միջոցի</v>
      </c>
      <c r="C71" s="265"/>
      <c r="D71" s="266">
        <f>+'Dramakan hosqer'!F77</f>
        <v>0</v>
      </c>
      <c r="E71" s="266">
        <f t="shared" si="4"/>
        <v>0</v>
      </c>
      <c r="F71" s="265"/>
      <c r="G71" s="130"/>
      <c r="H71" s="117"/>
      <c r="I71" s="117"/>
      <c r="J71" s="117"/>
      <c r="K71" s="117"/>
      <c r="L71" s="117"/>
      <c r="M71" s="117"/>
      <c r="N71" s="124"/>
      <c r="O71" s="124"/>
      <c r="P71" s="124"/>
      <c r="Q71" s="124"/>
      <c r="R71" s="124"/>
      <c r="S71" s="124"/>
      <c r="T71" s="124"/>
    </row>
    <row r="72" spans="1:20" s="62" customFormat="1" ht="18" hidden="1" customHeight="1">
      <c r="A72" s="72">
        <v>2.2999999999999998</v>
      </c>
      <c r="B72" s="268" t="str">
        <f>+'Dramakan hosqer'!B78</f>
        <v>նախագծանախահաշվային փաստաթղթերի գծով</v>
      </c>
      <c r="C72" s="265"/>
      <c r="D72" s="266">
        <f>+'Dramakan hosqer'!F78</f>
        <v>0</v>
      </c>
      <c r="E72" s="266">
        <f t="shared" si="4"/>
        <v>0</v>
      </c>
      <c r="F72" s="265"/>
      <c r="G72" s="130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62" customFormat="1" ht="38.25" hidden="1" customHeight="1">
      <c r="A73" s="156" t="s">
        <v>56</v>
      </c>
      <c r="B73" s="14" t="s">
        <v>152</v>
      </c>
      <c r="C73" s="267">
        <f>SUM(C74:C75)</f>
        <v>0</v>
      </c>
      <c r="D73" s="267">
        <f>SUM(D74:D75)</f>
        <v>0</v>
      </c>
      <c r="E73" s="267">
        <f t="shared" si="4"/>
        <v>0</v>
      </c>
      <c r="F73" s="255"/>
      <c r="G73" s="130"/>
      <c r="H73" s="117"/>
      <c r="I73" s="117"/>
      <c r="J73" s="117"/>
      <c r="K73" s="117"/>
      <c r="L73" s="117"/>
      <c r="M73" s="117"/>
      <c r="N73" s="124"/>
      <c r="O73" s="124"/>
      <c r="P73" s="124"/>
      <c r="Q73" s="124"/>
      <c r="R73" s="124"/>
      <c r="S73" s="124"/>
      <c r="T73" s="124"/>
    </row>
    <row r="74" spans="1:20" s="62" customFormat="1" ht="18" hidden="1" customHeight="1">
      <c r="A74" s="72">
        <v>1</v>
      </c>
      <c r="B74" s="357" t="str">
        <f>+'Dramakan hosqer'!B80</f>
        <v>Սննդի գծով</v>
      </c>
      <c r="C74" s="265"/>
      <c r="D74" s="266">
        <f>+'Dramakan hosqer'!F80</f>
        <v>0</v>
      </c>
      <c r="E74" s="265">
        <f>D74-C74</f>
        <v>0</v>
      </c>
      <c r="F74" s="265"/>
      <c r="G74" s="130"/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390" customFormat="1" ht="18" hidden="1" customHeight="1">
      <c r="A75" s="72">
        <v>2</v>
      </c>
      <c r="B75" s="357">
        <f>+'Dramakan hosqer'!B81</f>
        <v>0</v>
      </c>
      <c r="C75" s="265"/>
      <c r="D75" s="265">
        <f>+'Dramakan hosqer'!F81</f>
        <v>0</v>
      </c>
      <c r="E75" s="265">
        <f>D75-C75</f>
        <v>0</v>
      </c>
      <c r="F75" s="265"/>
      <c r="G75" s="105"/>
      <c r="H75" s="104"/>
      <c r="I75" s="104"/>
      <c r="J75" s="104"/>
      <c r="K75" s="104"/>
      <c r="L75" s="104"/>
      <c r="M75" s="104"/>
      <c r="N75" s="99"/>
      <c r="O75" s="99"/>
      <c r="P75" s="99"/>
      <c r="Q75" s="99"/>
      <c r="R75" s="99"/>
      <c r="S75" s="99"/>
      <c r="T75" s="99"/>
    </row>
    <row r="76" spans="1:20" s="37" customFormat="1" ht="43.5" customHeight="1">
      <c r="A76" s="13" t="s">
        <v>38</v>
      </c>
      <c r="B76" s="14" t="s">
        <v>39</v>
      </c>
      <c r="C76" s="267">
        <f>C6+C7-C18</f>
        <v>2011.8999999999942</v>
      </c>
      <c r="D76" s="267">
        <f>D6+D7-D18</f>
        <v>3652.2999999999738</v>
      </c>
      <c r="E76" s="267">
        <f t="shared" si="4"/>
        <v>1640.3999999999796</v>
      </c>
      <c r="F76" s="255"/>
      <c r="G76" s="133"/>
      <c r="H76" s="120"/>
      <c r="I76" s="120"/>
      <c r="J76" s="120"/>
      <c r="K76" s="120"/>
      <c r="L76" s="120"/>
      <c r="M76" s="120"/>
      <c r="N76" s="126"/>
      <c r="O76" s="126"/>
      <c r="P76" s="126"/>
      <c r="Q76" s="126"/>
      <c r="R76" s="126"/>
      <c r="S76" s="126"/>
      <c r="T76" s="126"/>
    </row>
    <row r="77" spans="1:20" s="20" customFormat="1" ht="46.5" customHeight="1">
      <c r="A77" s="36"/>
      <c r="B77" s="403"/>
      <c r="C77" s="36"/>
      <c r="D77" s="36"/>
      <c r="E77" s="36"/>
      <c r="F77" s="36"/>
      <c r="G77" s="129"/>
      <c r="H77" s="114"/>
      <c r="I77" s="114"/>
      <c r="J77" s="114"/>
      <c r="K77" s="114"/>
      <c r="L77" s="114"/>
      <c r="M77" s="114"/>
      <c r="N77" s="122"/>
      <c r="O77" s="122"/>
      <c r="P77" s="122"/>
      <c r="Q77" s="122"/>
      <c r="R77" s="122"/>
      <c r="S77" s="122"/>
      <c r="T77" s="122"/>
    </row>
    <row r="78" spans="1:20" s="20" customFormat="1" ht="25.5" customHeight="1">
      <c r="B78" s="425" t="s">
        <v>2</v>
      </c>
      <c r="C78" s="433"/>
      <c r="D78" s="622" t="str">
        <f>+'Ekamut-caxs'!D67</f>
        <v>Ժաննա Թադևոսյան</v>
      </c>
      <c r="E78" s="619"/>
      <c r="F78" s="302"/>
      <c r="G78" s="129"/>
      <c r="H78" s="114"/>
      <c r="I78" s="114"/>
      <c r="J78" s="114"/>
      <c r="K78" s="114"/>
      <c r="L78" s="114"/>
      <c r="M78" s="114"/>
      <c r="N78" s="122"/>
      <c r="O78" s="122"/>
      <c r="P78" s="122"/>
      <c r="Q78" s="122"/>
      <c r="R78" s="122"/>
      <c r="S78" s="122"/>
      <c r="T78" s="122"/>
    </row>
    <row r="79" spans="1:20" ht="13.5" customHeight="1">
      <c r="A79" s="20"/>
      <c r="B79" s="434" t="s">
        <v>4</v>
      </c>
      <c r="C79" s="435"/>
      <c r="D79" s="621" t="s">
        <v>92</v>
      </c>
      <c r="E79" s="621"/>
      <c r="F79" s="305"/>
    </row>
    <row r="80" spans="1:20" s="17" customFormat="1" ht="22.5" customHeight="1">
      <c r="A80" s="18"/>
      <c r="B80" s="436" t="s">
        <v>6</v>
      </c>
      <c r="C80" s="433"/>
      <c r="D80" s="619" t="str">
        <f>+'Ekamut-caxs'!D69</f>
        <v>Մարիետտա Մարտիրոսյան</v>
      </c>
      <c r="E80" s="619"/>
      <c r="F80" s="302"/>
      <c r="G80" s="127"/>
      <c r="H80" s="113"/>
      <c r="I80" s="113"/>
      <c r="J80" s="113"/>
      <c r="K80" s="113"/>
      <c r="L80" s="113"/>
      <c r="M80" s="113"/>
      <c r="N80" s="121"/>
      <c r="O80" s="121"/>
      <c r="P80" s="121"/>
      <c r="Q80" s="121"/>
      <c r="R80" s="121"/>
      <c r="S80" s="121"/>
      <c r="T80" s="121"/>
    </row>
    <row r="81" spans="1:20" s="17" customFormat="1" ht="12" customHeight="1">
      <c r="A81" s="18"/>
      <c r="B81" s="437"/>
      <c r="C81" s="433"/>
      <c r="D81" s="621" t="s">
        <v>92</v>
      </c>
      <c r="E81" s="621"/>
      <c r="F81" s="305"/>
      <c r="G81" s="127"/>
      <c r="H81" s="113"/>
      <c r="I81" s="113"/>
      <c r="J81" s="113"/>
      <c r="K81" s="113"/>
      <c r="L81" s="113"/>
      <c r="M81" s="113"/>
      <c r="N81" s="121"/>
      <c r="O81" s="121"/>
      <c r="P81" s="121"/>
      <c r="Q81" s="121"/>
      <c r="R81" s="121"/>
      <c r="S81" s="121"/>
      <c r="T81" s="121"/>
    </row>
    <row r="82" spans="1:20" s="17" customFormat="1">
      <c r="A82" s="18"/>
      <c r="B82" s="407" t="s">
        <v>1</v>
      </c>
      <c r="C82" s="18"/>
      <c r="D82" s="18"/>
      <c r="E82" s="18"/>
      <c r="F82" s="18"/>
      <c r="G82" s="127"/>
      <c r="H82" s="113"/>
      <c r="I82" s="113"/>
      <c r="J82" s="113"/>
      <c r="K82" s="113"/>
      <c r="L82" s="113"/>
      <c r="M82" s="113"/>
      <c r="N82" s="121"/>
      <c r="O82" s="121"/>
      <c r="P82" s="121"/>
      <c r="Q82" s="121"/>
      <c r="R82" s="121"/>
      <c r="S82" s="121"/>
      <c r="T82" s="121"/>
    </row>
    <row r="83" spans="1:20" s="17" customFormat="1">
      <c r="B83" s="21"/>
      <c r="G83" s="127"/>
      <c r="H83" s="113"/>
      <c r="I83" s="113"/>
      <c r="J83" s="113"/>
      <c r="K83" s="113"/>
      <c r="L83" s="113"/>
      <c r="M83" s="113"/>
      <c r="N83" s="121"/>
      <c r="O83" s="121"/>
      <c r="P83" s="121"/>
      <c r="Q83" s="121"/>
      <c r="R83" s="121"/>
      <c r="S83" s="121"/>
      <c r="T83" s="121"/>
    </row>
    <row r="84" spans="1:20" s="17" customFormat="1">
      <c r="B84" s="21"/>
      <c r="G84" s="127"/>
      <c r="H84" s="113"/>
      <c r="I84" s="113"/>
      <c r="J84" s="113"/>
      <c r="K84" s="113"/>
      <c r="L84" s="113"/>
      <c r="M84" s="113"/>
      <c r="N84" s="121"/>
      <c r="O84" s="121"/>
      <c r="P84" s="121"/>
      <c r="Q84" s="121"/>
      <c r="R84" s="121"/>
      <c r="S84" s="121"/>
      <c r="T84" s="121"/>
    </row>
    <row r="85" spans="1:20" s="17" customFormat="1">
      <c r="B85" s="21"/>
      <c r="G85" s="127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s="17" customFormat="1">
      <c r="B86" s="21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7" customFormat="1">
      <c r="B87" s="21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7" customFormat="1">
      <c r="B88" s="21"/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7" customFormat="1">
      <c r="B89" s="21"/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7" customFormat="1">
      <c r="B90" s="21"/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7" customFormat="1">
      <c r="B91" s="21"/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7" customFormat="1">
      <c r="B92" s="21"/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7" customFormat="1">
      <c r="B93" s="21"/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7" customFormat="1">
      <c r="B94" s="21"/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7" customFormat="1">
      <c r="B95" s="21"/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7" customFormat="1">
      <c r="B96" s="21"/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2:20" s="17" customFormat="1">
      <c r="B97" s="21"/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2:20" s="17" customFormat="1">
      <c r="B98" s="21"/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2:20" s="17" customFormat="1">
      <c r="B99" s="21"/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2:20" s="17" customFormat="1">
      <c r="B100" s="21"/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2:20" s="17" customFormat="1">
      <c r="B101" s="21"/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2:20" s="17" customFormat="1">
      <c r="B102" s="21"/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2:20" s="17" customFormat="1">
      <c r="B103" s="21"/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2:20" s="17" customFormat="1">
      <c r="B104" s="21"/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2:20" s="17" customFormat="1">
      <c r="B105" s="21"/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2:20" s="17" customFormat="1">
      <c r="B106" s="21"/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2:20" s="17" customFormat="1">
      <c r="B107" s="21"/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2:20" s="17" customFormat="1">
      <c r="B108" s="21"/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2:20" s="17" customFormat="1">
      <c r="B109" s="21"/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2:20" s="17" customFormat="1">
      <c r="B110" s="21"/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2:20" s="17" customFormat="1">
      <c r="B111" s="21"/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2:20" s="17" customFormat="1">
      <c r="B112" s="21"/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2:20" s="17" customFormat="1">
      <c r="B113" s="21"/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3" workbookViewId="0">
      <selection activeCell="F28" sqref="F28"/>
    </sheetView>
  </sheetViews>
  <sheetFormatPr defaultColWidth="9.140625"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3" customFormat="1" ht="22.5" customHeight="1">
      <c r="A1" s="628" t="s">
        <v>67</v>
      </c>
      <c r="B1" s="628"/>
      <c r="C1" s="628"/>
      <c r="D1" s="628"/>
      <c r="E1" s="628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2" s="204" customFormat="1" ht="26.25" customHeight="1">
      <c r="A2" s="629" t="str">
        <f>+'Ekamut-caxs'!A7:D7</f>
        <v xml:space="preserve">«Երևանի հ․3 մսուր-մանկապարտեզ» ՀՈԱԿ-ի </v>
      </c>
      <c r="B2" s="630"/>
      <c r="C2" s="630"/>
      <c r="D2" s="630"/>
      <c r="E2" s="63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4" customFormat="1" ht="24" customHeight="1">
      <c r="A3" s="631" t="s">
        <v>156</v>
      </c>
      <c r="B3" s="631"/>
      <c r="C3" s="631"/>
      <c r="D3" s="631"/>
      <c r="E3" s="63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8" customFormat="1" ht="16.5" customHeight="1">
      <c r="A4" s="632" t="s">
        <v>245</v>
      </c>
      <c r="B4" s="632"/>
      <c r="C4" s="632"/>
      <c r="D4" s="632"/>
      <c r="E4" s="632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8.75" customHeight="1">
      <c r="A5" s="209"/>
      <c r="B5" s="210"/>
      <c r="C5" s="210"/>
      <c r="D5" s="211"/>
      <c r="E5" s="211" t="s">
        <v>147</v>
      </c>
    </row>
    <row r="6" spans="1:22" s="216" customFormat="1" ht="56.25" customHeight="1">
      <c r="A6" s="212" t="s">
        <v>3</v>
      </c>
      <c r="B6" s="213" t="s">
        <v>157</v>
      </c>
      <c r="C6" s="212" t="s">
        <v>158</v>
      </c>
      <c r="D6" s="212" t="s">
        <v>159</v>
      </c>
      <c r="E6" s="214" t="s">
        <v>160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36" customFormat="1" ht="21.75" customHeight="1">
      <c r="A7" s="633" t="s">
        <v>161</v>
      </c>
      <c r="B7" s="634"/>
      <c r="C7" s="634"/>
      <c r="D7" s="243"/>
      <c r="E7" s="24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3" customFormat="1" ht="21.75" customHeight="1">
      <c r="A8" s="217">
        <v>1</v>
      </c>
      <c r="B8" s="218" t="s">
        <v>162</v>
      </c>
      <c r="C8" s="217"/>
      <c r="D8" s="219">
        <f>SUM(D9:D29)</f>
        <v>1272.5</v>
      </c>
      <c r="E8" s="22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1">
        <v>1.1000000000000001</v>
      </c>
      <c r="B9" s="222" t="s">
        <v>163</v>
      </c>
      <c r="C9" s="221" t="s">
        <v>164</v>
      </c>
      <c r="D9" s="539">
        <v>67.599999999999994</v>
      </c>
      <c r="E9" s="30"/>
    </row>
    <row r="10" spans="1:22" ht="27" customHeight="1">
      <c r="A10" s="221">
        <v>1.2</v>
      </c>
      <c r="B10" s="222" t="s">
        <v>165</v>
      </c>
      <c r="C10" s="221" t="s">
        <v>166</v>
      </c>
      <c r="D10" s="539">
        <v>47.2</v>
      </c>
      <c r="E10" s="30"/>
    </row>
    <row r="11" spans="1:22" ht="27" hidden="1" customHeight="1">
      <c r="A11" s="221">
        <v>1.3</v>
      </c>
      <c r="B11" s="222" t="s">
        <v>167</v>
      </c>
      <c r="C11" s="221" t="s">
        <v>168</v>
      </c>
      <c r="D11" s="30"/>
      <c r="E11" s="30"/>
    </row>
    <row r="12" spans="1:22" ht="27" hidden="1" customHeight="1">
      <c r="A12" s="221">
        <v>1.4</v>
      </c>
      <c r="B12" s="223" t="s">
        <v>169</v>
      </c>
      <c r="C12" s="224" t="s">
        <v>170</v>
      </c>
      <c r="D12" s="30"/>
      <c r="E12" s="30"/>
    </row>
    <row r="13" spans="1:22" ht="27" customHeight="1">
      <c r="A13" s="221">
        <v>1.5</v>
      </c>
      <c r="B13" s="223"/>
      <c r="C13" s="221" t="s">
        <v>171</v>
      </c>
      <c r="D13" s="30"/>
      <c r="E13" s="30"/>
    </row>
    <row r="14" spans="1:22" ht="18" customHeight="1">
      <c r="A14" s="221">
        <v>1.6</v>
      </c>
      <c r="B14" s="222" t="s">
        <v>206</v>
      </c>
      <c r="C14" s="221" t="s">
        <v>172</v>
      </c>
      <c r="D14" s="30">
        <v>6.5</v>
      </c>
      <c r="E14" s="30"/>
    </row>
    <row r="15" spans="1:22" ht="33.75" customHeight="1">
      <c r="A15" s="221">
        <v>1.7</v>
      </c>
      <c r="B15" s="223"/>
      <c r="C15" s="221" t="s">
        <v>195</v>
      </c>
      <c r="D15" s="30"/>
      <c r="E15" s="30"/>
    </row>
    <row r="16" spans="1:22" ht="22.5" customHeight="1">
      <c r="A16" s="221">
        <v>1.8</v>
      </c>
      <c r="B16" s="223"/>
      <c r="C16" s="225" t="s">
        <v>194</v>
      </c>
      <c r="D16" s="30">
        <v>17.100000000000001</v>
      </c>
      <c r="E16" s="30"/>
    </row>
    <row r="17" spans="1:22" ht="18" customHeight="1">
      <c r="A17" s="221">
        <v>1.9</v>
      </c>
      <c r="B17" s="223"/>
      <c r="C17" s="225" t="s">
        <v>266</v>
      </c>
      <c r="D17" s="30">
        <v>22</v>
      </c>
      <c r="E17" s="30"/>
    </row>
    <row r="18" spans="1:22" ht="18" hidden="1" customHeight="1">
      <c r="A18" s="226">
        <v>2</v>
      </c>
      <c r="B18" s="223"/>
      <c r="C18" s="225"/>
      <c r="D18" s="30"/>
      <c r="E18" s="30"/>
    </row>
    <row r="19" spans="1:22" ht="18" hidden="1" customHeight="1">
      <c r="A19" s="221">
        <v>2.1</v>
      </c>
      <c r="B19" s="223"/>
      <c r="C19" s="225"/>
      <c r="D19" s="30"/>
      <c r="E19" s="30"/>
    </row>
    <row r="20" spans="1:22" ht="18" hidden="1" customHeight="1">
      <c r="A20" s="221">
        <v>2.2000000000000002</v>
      </c>
      <c r="B20" s="223"/>
      <c r="C20" s="225"/>
      <c r="D20" s="30"/>
      <c r="E20" s="30"/>
    </row>
    <row r="21" spans="1:22" ht="18" hidden="1" customHeight="1">
      <c r="A21" s="221">
        <v>2.2999999999999998</v>
      </c>
      <c r="B21" s="223"/>
      <c r="C21" s="225"/>
      <c r="D21" s="30"/>
      <c r="E21" s="30"/>
    </row>
    <row r="22" spans="1:22" ht="27.75" hidden="1" customHeight="1">
      <c r="A22" s="221">
        <v>2.4</v>
      </c>
      <c r="B22" s="223"/>
      <c r="C22" s="225"/>
      <c r="D22" s="30"/>
      <c r="E22" s="30"/>
    </row>
    <row r="23" spans="1:22" ht="27.75" hidden="1" customHeight="1">
      <c r="A23" s="221">
        <v>2.5</v>
      </c>
      <c r="B23" s="223" t="s">
        <v>173</v>
      </c>
      <c r="C23" s="221" t="s">
        <v>36</v>
      </c>
      <c r="D23" s="30"/>
      <c r="E23" s="30"/>
    </row>
    <row r="24" spans="1:22" ht="27.75" hidden="1" customHeight="1">
      <c r="A24" s="221">
        <v>2.6</v>
      </c>
      <c r="B24" s="223" t="s">
        <v>173</v>
      </c>
      <c r="C24" s="221" t="s">
        <v>48</v>
      </c>
      <c r="D24" s="30"/>
      <c r="E24" s="30"/>
    </row>
    <row r="25" spans="1:22" ht="27.75" customHeight="1">
      <c r="A25" s="221">
        <v>2.7</v>
      </c>
      <c r="B25" s="223" t="s">
        <v>173</v>
      </c>
      <c r="C25" s="221" t="s">
        <v>174</v>
      </c>
      <c r="D25" s="30">
        <v>4.2</v>
      </c>
      <c r="E25" s="30"/>
    </row>
    <row r="26" spans="1:22" ht="27.75" customHeight="1">
      <c r="A26" s="221">
        <v>2.8</v>
      </c>
      <c r="B26" s="223" t="s">
        <v>173</v>
      </c>
      <c r="C26" s="221" t="s">
        <v>175</v>
      </c>
      <c r="D26" s="30"/>
      <c r="E26" s="30"/>
    </row>
    <row r="27" spans="1:22" ht="27" customHeight="1">
      <c r="A27" s="221">
        <v>2.9</v>
      </c>
      <c r="B27" s="222" t="s">
        <v>176</v>
      </c>
      <c r="C27" s="221" t="s">
        <v>177</v>
      </c>
      <c r="D27" s="30">
        <v>1105.9000000000001</v>
      </c>
      <c r="E27" s="30"/>
    </row>
    <row r="28" spans="1:22" ht="26.25" customHeight="1">
      <c r="A28" s="227">
        <v>2.1</v>
      </c>
      <c r="B28" s="223" t="s">
        <v>178</v>
      </c>
      <c r="C28" s="221" t="s">
        <v>179</v>
      </c>
      <c r="D28" s="30"/>
      <c r="E28" s="30"/>
    </row>
    <row r="29" spans="1:22" ht="26.25" customHeight="1">
      <c r="A29" s="227">
        <v>2.11</v>
      </c>
      <c r="B29" s="223"/>
      <c r="C29" s="225" t="s">
        <v>180</v>
      </c>
      <c r="D29" s="30">
        <v>2</v>
      </c>
      <c r="E29" s="30"/>
    </row>
    <row r="30" spans="1:22" s="229" customFormat="1" ht="34.5" hidden="1" customHeight="1">
      <c r="A30" s="217">
        <v>2</v>
      </c>
      <c r="B30" s="228" t="s">
        <v>181</v>
      </c>
      <c r="C30" s="217"/>
      <c r="D30" s="219">
        <f>SUM(D31:D33)</f>
        <v>0</v>
      </c>
      <c r="E30" s="220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1">
        <v>2.1</v>
      </c>
      <c r="B31" s="223"/>
      <c r="C31" s="221" t="s">
        <v>182</v>
      </c>
      <c r="D31" s="30"/>
      <c r="E31" s="30"/>
    </row>
    <row r="32" spans="1:22" ht="21" hidden="1" customHeight="1">
      <c r="A32" s="221">
        <v>2.2000000000000002</v>
      </c>
      <c r="B32" s="223" t="s">
        <v>183</v>
      </c>
      <c r="C32" s="221" t="s">
        <v>184</v>
      </c>
      <c r="D32" s="30"/>
      <c r="E32" s="30"/>
    </row>
    <row r="33" spans="1:22" ht="26.25" hidden="1" customHeight="1">
      <c r="A33" s="221">
        <v>2.2999999999999998</v>
      </c>
      <c r="B33" s="223" t="s">
        <v>183</v>
      </c>
      <c r="C33" s="221" t="s">
        <v>185</v>
      </c>
      <c r="D33" s="30"/>
      <c r="E33" s="230"/>
    </row>
    <row r="34" spans="1:22" s="235" customFormat="1" ht="21.75" customHeight="1">
      <c r="A34" s="63"/>
      <c r="B34" s="231" t="s">
        <v>69</v>
      </c>
      <c r="C34" s="232"/>
      <c r="D34" s="233">
        <f>D8+D30</f>
        <v>1272.5</v>
      </c>
      <c r="E34" s="234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s="204" customFormat="1" ht="33.75" customHeight="1">
      <c r="A35" s="633" t="s">
        <v>186</v>
      </c>
      <c r="B35" s="634"/>
      <c r="C35" s="634"/>
      <c r="D35" s="243"/>
      <c r="E35" s="24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1">
        <v>1.1000000000000001</v>
      </c>
      <c r="B36" s="222" t="s">
        <v>163</v>
      </c>
      <c r="C36" s="221" t="s">
        <v>164</v>
      </c>
      <c r="D36" s="287"/>
      <c r="E36" s="30"/>
    </row>
    <row r="37" spans="1:22" ht="21" hidden="1" customHeight="1">
      <c r="A37" s="221">
        <v>1.2</v>
      </c>
      <c r="B37" s="222" t="s">
        <v>165</v>
      </c>
      <c r="C37" s="221" t="s">
        <v>166</v>
      </c>
      <c r="D37" s="287"/>
      <c r="E37" s="30"/>
    </row>
    <row r="38" spans="1:22" ht="21" customHeight="1">
      <c r="A38" s="221">
        <v>1.3</v>
      </c>
      <c r="B38" s="222" t="s">
        <v>167</v>
      </c>
      <c r="C38" s="221" t="s">
        <v>168</v>
      </c>
      <c r="D38" s="30">
        <v>6.7</v>
      </c>
      <c r="E38" s="30"/>
    </row>
    <row r="39" spans="1:22" ht="21" customHeight="1">
      <c r="A39" s="221">
        <v>1.4</v>
      </c>
      <c r="B39" s="223" t="s">
        <v>169</v>
      </c>
      <c r="C39" s="224" t="s">
        <v>170</v>
      </c>
      <c r="D39" s="30"/>
      <c r="E39" s="30"/>
    </row>
    <row r="40" spans="1:22" ht="21" hidden="1" customHeight="1">
      <c r="A40" s="221">
        <v>1.5</v>
      </c>
      <c r="B40" s="223"/>
      <c r="C40" s="221" t="s">
        <v>171</v>
      </c>
      <c r="D40" s="30"/>
      <c r="E40" s="30"/>
    </row>
    <row r="41" spans="1:22" ht="20.25" hidden="1" customHeight="1">
      <c r="A41" s="221">
        <v>1.6</v>
      </c>
      <c r="B41" s="222" t="s">
        <v>206</v>
      </c>
      <c r="C41" s="221" t="s">
        <v>172</v>
      </c>
      <c r="D41" s="30"/>
      <c r="E41" s="30"/>
    </row>
    <row r="42" spans="1:22" ht="33.75" hidden="1" customHeight="1">
      <c r="A42" s="221">
        <v>1.7</v>
      </c>
      <c r="B42" s="223"/>
      <c r="C42" s="221" t="s">
        <v>195</v>
      </c>
      <c r="D42" s="30"/>
      <c r="E42" s="30"/>
    </row>
    <row r="43" spans="1:22" ht="23.25" customHeight="1">
      <c r="A43" s="221">
        <v>1.8</v>
      </c>
      <c r="B43" s="223"/>
      <c r="C43" s="225" t="s">
        <v>194</v>
      </c>
      <c r="D43" s="30">
        <v>20.9</v>
      </c>
      <c r="E43" s="30"/>
    </row>
    <row r="44" spans="1:22" ht="23.25" hidden="1" customHeight="1">
      <c r="A44" s="221">
        <v>1.9</v>
      </c>
      <c r="B44" s="223"/>
      <c r="C44" s="225"/>
      <c r="D44" s="30"/>
      <c r="E44" s="30"/>
    </row>
    <row r="45" spans="1:22" ht="23.25" hidden="1" customHeight="1">
      <c r="A45" s="226">
        <v>2</v>
      </c>
      <c r="B45" s="223"/>
      <c r="C45" s="225"/>
      <c r="D45" s="30"/>
      <c r="E45" s="30"/>
    </row>
    <row r="46" spans="1:22" ht="23.25" hidden="1" customHeight="1">
      <c r="A46" s="221">
        <v>2.1</v>
      </c>
      <c r="B46" s="223"/>
      <c r="C46" s="225"/>
      <c r="D46" s="30"/>
      <c r="E46" s="30"/>
    </row>
    <row r="47" spans="1:22" ht="21" hidden="1" customHeight="1">
      <c r="A47" s="221">
        <v>2.2000000000000002</v>
      </c>
      <c r="B47" s="223" t="s">
        <v>173</v>
      </c>
      <c r="C47" s="221" t="s">
        <v>36</v>
      </c>
      <c r="D47" s="30"/>
      <c r="E47" s="30"/>
    </row>
    <row r="48" spans="1:22" ht="21" hidden="1" customHeight="1">
      <c r="A48" s="221">
        <v>2.2999999999999998</v>
      </c>
      <c r="B48" s="223" t="s">
        <v>173</v>
      </c>
      <c r="C48" s="221" t="s">
        <v>48</v>
      </c>
      <c r="D48" s="30"/>
      <c r="E48" s="30"/>
    </row>
    <row r="49" spans="1:22" ht="21" hidden="1" customHeight="1">
      <c r="A49" s="221">
        <v>2.4</v>
      </c>
      <c r="B49" s="223" t="s">
        <v>173</v>
      </c>
      <c r="C49" s="221" t="s">
        <v>174</v>
      </c>
      <c r="D49" s="30"/>
      <c r="E49" s="30"/>
    </row>
    <row r="50" spans="1:22" ht="24" customHeight="1">
      <c r="A50" s="221">
        <v>2.5</v>
      </c>
      <c r="B50" s="223" t="s">
        <v>173</v>
      </c>
      <c r="C50" s="221" t="s">
        <v>175</v>
      </c>
      <c r="D50" s="30"/>
      <c r="E50" s="30"/>
    </row>
    <row r="51" spans="1:22" ht="24" hidden="1" customHeight="1">
      <c r="A51" s="221">
        <v>2.6</v>
      </c>
      <c r="B51" s="222" t="s">
        <v>176</v>
      </c>
      <c r="C51" s="221" t="s">
        <v>177</v>
      </c>
      <c r="D51" s="30"/>
      <c r="E51" s="30"/>
    </row>
    <row r="52" spans="1:22" ht="24" customHeight="1">
      <c r="A52" s="221">
        <v>2.7</v>
      </c>
      <c r="B52" s="223" t="s">
        <v>178</v>
      </c>
      <c r="C52" s="221" t="s">
        <v>179</v>
      </c>
      <c r="D52" s="30">
        <v>54.9</v>
      </c>
      <c r="E52" s="30"/>
    </row>
    <row r="53" spans="1:22" ht="24" customHeight="1">
      <c r="A53" s="221">
        <v>2.8</v>
      </c>
      <c r="B53" s="223"/>
      <c r="C53" s="225" t="s">
        <v>180</v>
      </c>
      <c r="D53" s="30"/>
      <c r="E53" s="30"/>
    </row>
    <row r="54" spans="1:22" s="210" customFormat="1" ht="33" customHeight="1">
      <c r="A54" s="221"/>
      <c r="B54" s="218" t="s">
        <v>187</v>
      </c>
      <c r="C54" s="29"/>
      <c r="D54" s="219">
        <f>SUM(D55:D58)</f>
        <v>2153.3000000000002</v>
      </c>
      <c r="E54" s="30"/>
      <c r="F54" s="299">
        <f>SUM(D36:D53)</f>
        <v>82.5</v>
      </c>
      <c r="G54" s="299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0" customFormat="1" ht="33" customHeight="1">
      <c r="A55" s="221">
        <v>1.1000000000000001</v>
      </c>
      <c r="B55" s="257"/>
      <c r="C55" s="258" t="s">
        <v>193</v>
      </c>
      <c r="D55" s="288">
        <v>2153.3000000000002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1">
        <v>1.2</v>
      </c>
      <c r="B56" s="236"/>
      <c r="C56" s="221" t="s">
        <v>182</v>
      </c>
      <c r="D56" s="30"/>
      <c r="E56" s="221"/>
    </row>
    <row r="57" spans="1:22" ht="24.75" hidden="1" customHeight="1">
      <c r="A57" s="221">
        <v>1.3</v>
      </c>
      <c r="B57" s="223" t="s">
        <v>178</v>
      </c>
      <c r="C57" s="221" t="s">
        <v>184</v>
      </c>
      <c r="D57" s="30"/>
      <c r="E57" s="30"/>
    </row>
    <row r="58" spans="1:22" ht="24.75" hidden="1" customHeight="1">
      <c r="A58" s="221">
        <v>1.4</v>
      </c>
      <c r="B58" s="223" t="s">
        <v>178</v>
      </c>
      <c r="C58" s="221" t="s">
        <v>185</v>
      </c>
      <c r="D58" s="30"/>
      <c r="E58" s="30"/>
    </row>
    <row r="59" spans="1:22" s="203" customFormat="1" ht="29.25" customHeight="1">
      <c r="A59" s="237"/>
      <c r="B59" s="231" t="s">
        <v>69</v>
      </c>
      <c r="C59" s="238"/>
      <c r="D59" s="239">
        <f>SUM(D36:D54)</f>
        <v>2235.8000000000002</v>
      </c>
      <c r="E59" s="240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</row>
    <row r="60" spans="1:22" ht="10.5" customHeight="1">
      <c r="A60" s="209"/>
      <c r="B60" s="210"/>
      <c r="C60" s="210"/>
    </row>
    <row r="61" spans="1:22" ht="39" customHeight="1">
      <c r="A61" s="209"/>
      <c r="B61" s="210"/>
      <c r="C61" s="241" t="s">
        <v>188</v>
      </c>
    </row>
    <row r="62" spans="1:22" ht="59.25" customHeight="1">
      <c r="A62" s="242">
        <v>1</v>
      </c>
      <c r="B62" s="243" t="s">
        <v>244</v>
      </c>
      <c r="C62" s="239">
        <f>+'Dramakan hosqer'!F12</f>
        <v>2011.8999999999942</v>
      </c>
      <c r="D62" s="623" t="s">
        <v>189</v>
      </c>
      <c r="E62" s="624"/>
    </row>
    <row r="63" spans="1:22" ht="36.75" customHeight="1">
      <c r="A63" s="209"/>
      <c r="B63" s="210"/>
      <c r="C63" s="210"/>
    </row>
    <row r="64" spans="1:22" s="173" customFormat="1" ht="25.5" customHeight="1">
      <c r="A64" s="244"/>
      <c r="B64" s="438" t="s">
        <v>2</v>
      </c>
      <c r="C64" s="439"/>
      <c r="D64" s="625" t="str">
        <f>+'Ekamut-caxs'!D67</f>
        <v>Ժաննա Թադևոսյան</v>
      </c>
      <c r="E64" s="62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3" customFormat="1" ht="12.75" customHeight="1">
      <c r="A65" s="244"/>
      <c r="B65" s="440"/>
      <c r="C65" s="441"/>
      <c r="D65" s="626" t="s">
        <v>92</v>
      </c>
      <c r="E65" s="62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3" customFormat="1" ht="22.5" customHeight="1">
      <c r="A66" s="244"/>
      <c r="B66" s="438" t="s">
        <v>6</v>
      </c>
      <c r="C66" s="439"/>
      <c r="D66" s="625" t="str">
        <f>+'Ekamut-caxs'!D69</f>
        <v>Մարիետտա Մարտիրոսյան</v>
      </c>
      <c r="E66" s="62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3" customFormat="1" ht="13.5" customHeight="1">
      <c r="A67" s="244"/>
      <c r="B67" s="245"/>
      <c r="C67" s="244" t="s">
        <v>1</v>
      </c>
      <c r="D67" s="627" t="s">
        <v>92</v>
      </c>
      <c r="E67" s="62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4"/>
      <c r="E68" s="174"/>
    </row>
    <row r="69" spans="1:22" ht="27" customHeight="1"/>
    <row r="73" spans="1:22" ht="33" customHeight="1"/>
    <row r="75" spans="1:22" s="246" customFormat="1" ht="36" customHeight="1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/>
    <row r="77" spans="1:22" ht="0.75" hidden="1" customHeight="1"/>
    <row r="78" spans="1:22" s="173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5"/>
      <c r="B82" s="1"/>
      <c r="C82" s="1"/>
      <c r="D82" s="1"/>
      <c r="E82" s="174"/>
    </row>
    <row r="83" spans="1:5" s="17" customFormat="1" ht="24" customHeight="1">
      <c r="A83" s="135"/>
      <c r="B83" s="1"/>
      <c r="C83" s="1"/>
      <c r="D83" s="1"/>
      <c r="E83" s="174"/>
    </row>
    <row r="84" spans="1:5" s="17" customFormat="1">
      <c r="A84" s="135"/>
      <c r="B84" s="1"/>
      <c r="C84" s="1"/>
      <c r="D84" s="1"/>
      <c r="E84" s="174"/>
    </row>
    <row r="85" spans="1:5" s="17" customFormat="1" ht="24.75" customHeight="1">
      <c r="A85" s="13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80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F28" sqref="F28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41" t="s">
        <v>67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</row>
    <row r="2" spans="1:15" s="19" customFormat="1" ht="25.5" customHeight="1">
      <c r="A2" s="611" t="str">
        <f>+'Ekamut-caxs'!A7</f>
        <v xml:space="preserve">«Երևանի հ․3 մսուր-մանկապարտեզ» ՀՈԱԿ-ի 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</row>
    <row r="3" spans="1:15" ht="25.5" customHeight="1">
      <c r="A3" s="645" t="s">
        <v>243</v>
      </c>
      <c r="B3" s="645"/>
      <c r="C3" s="645"/>
      <c r="D3" s="645"/>
      <c r="E3" s="645"/>
      <c r="F3" s="645"/>
      <c r="G3" s="645"/>
      <c r="H3" s="645"/>
      <c r="I3" s="645"/>
      <c r="J3" s="645"/>
      <c r="K3" s="645"/>
      <c r="L3" s="645"/>
      <c r="M3" s="381"/>
      <c r="N3" s="381"/>
      <c r="O3" s="381"/>
    </row>
    <row r="4" spans="1:15" ht="21" customHeight="1">
      <c r="L4" s="419" t="s">
        <v>0</v>
      </c>
    </row>
    <row r="5" spans="1:15" ht="23.45" customHeight="1">
      <c r="A5" s="644" t="s">
        <v>153</v>
      </c>
      <c r="B5" s="644" t="s">
        <v>68</v>
      </c>
      <c r="C5" s="642" t="s">
        <v>224</v>
      </c>
      <c r="D5" s="642"/>
      <c r="E5" s="642"/>
      <c r="F5" s="642"/>
      <c r="G5" s="642"/>
      <c r="H5" s="642"/>
      <c r="I5" s="642"/>
      <c r="J5" s="642"/>
      <c r="K5" s="642"/>
      <c r="L5" s="643" t="s">
        <v>155</v>
      </c>
    </row>
    <row r="6" spans="1:15" ht="79.5" customHeight="1">
      <c r="A6" s="644"/>
      <c r="B6" s="644"/>
      <c r="C6" s="361" t="s">
        <v>217</v>
      </c>
      <c r="D6" s="361" t="s">
        <v>226</v>
      </c>
      <c r="E6" s="361" t="s">
        <v>227</v>
      </c>
      <c r="F6" s="306" t="s">
        <v>154</v>
      </c>
      <c r="G6" s="306" t="s">
        <v>203</v>
      </c>
      <c r="H6" s="306" t="s">
        <v>202</v>
      </c>
      <c r="I6" s="306" t="s">
        <v>117</v>
      </c>
      <c r="J6" s="306" t="s">
        <v>191</v>
      </c>
      <c r="K6" s="26"/>
      <c r="L6" s="643"/>
    </row>
    <row r="7" spans="1:15" ht="27.75" customHeight="1">
      <c r="A7" s="306">
        <v>1</v>
      </c>
      <c r="B7" s="366" t="s">
        <v>204</v>
      </c>
      <c r="C7" s="367">
        <v>45676.4</v>
      </c>
      <c r="D7" s="367"/>
      <c r="E7" s="367"/>
      <c r="F7" s="367">
        <v>747.1</v>
      </c>
      <c r="G7" s="367">
        <v>2241.84</v>
      </c>
      <c r="H7" s="367">
        <v>229.8</v>
      </c>
      <c r="I7" s="367">
        <v>1930</v>
      </c>
      <c r="J7" s="367"/>
      <c r="K7" s="367"/>
      <c r="L7" s="368">
        <f>ROUND(SUM(C7:K7),1)</f>
        <v>50825.1</v>
      </c>
    </row>
    <row r="8" spans="1:15" ht="35.25" customHeight="1">
      <c r="A8" s="306">
        <v>2</v>
      </c>
      <c r="B8" s="418" t="s">
        <v>89</v>
      </c>
      <c r="C8" s="367">
        <v>0</v>
      </c>
      <c r="D8" s="307" t="s">
        <v>196</v>
      </c>
      <c r="E8" s="307" t="s">
        <v>196</v>
      </c>
      <c r="F8" s="307" t="s">
        <v>196</v>
      </c>
      <c r="G8" s="307" t="s">
        <v>196</v>
      </c>
      <c r="H8" s="307" t="s">
        <v>196</v>
      </c>
      <c r="I8" s="307" t="s">
        <v>196</v>
      </c>
      <c r="J8" s="307" t="s">
        <v>196</v>
      </c>
      <c r="K8" s="307" t="s">
        <v>196</v>
      </c>
      <c r="L8" s="368">
        <f>ROUND(SUM(C8:K8),1)</f>
        <v>0</v>
      </c>
    </row>
    <row r="9" spans="1:15" s="308" customFormat="1" ht="34.5" customHeight="1">
      <c r="A9" s="369"/>
      <c r="B9" s="370" t="s">
        <v>69</v>
      </c>
      <c r="C9" s="367" t="s">
        <v>196</v>
      </c>
      <c r="D9" s="307" t="s">
        <v>196</v>
      </c>
      <c r="E9" s="307" t="s">
        <v>196</v>
      </c>
      <c r="F9" s="307" t="s">
        <v>196</v>
      </c>
      <c r="G9" s="307" t="s">
        <v>196</v>
      </c>
      <c r="H9" s="307" t="s">
        <v>196</v>
      </c>
      <c r="I9" s="307" t="s">
        <v>196</v>
      </c>
      <c r="J9" s="307" t="s">
        <v>196</v>
      </c>
      <c r="K9" s="307" t="s">
        <v>196</v>
      </c>
      <c r="L9" s="371">
        <f>ROUND(SUM(L7:L8),1)</f>
        <v>50825.1</v>
      </c>
    </row>
    <row r="10" spans="1:15" s="308" customFormat="1" ht="34.5" customHeight="1">
      <c r="A10" s="309"/>
      <c r="B10" s="310">
        <v>3806365</v>
      </c>
      <c r="C10" s="311">
        <f>+B10*0.012</f>
        <v>45676.38</v>
      </c>
      <c r="D10" s="312"/>
      <c r="E10" s="312"/>
      <c r="F10" s="312"/>
      <c r="G10" s="313"/>
      <c r="H10" s="313"/>
      <c r="I10" s="314"/>
      <c r="J10" s="313"/>
      <c r="K10" s="312"/>
      <c r="L10" s="315"/>
      <c r="M10" s="310"/>
    </row>
    <row r="11" spans="1:15" s="316" customFormat="1" ht="21" customHeight="1">
      <c r="B11" s="317"/>
      <c r="C11" s="318"/>
      <c r="D11" s="319"/>
      <c r="E11" s="319"/>
      <c r="F11" s="320"/>
      <c r="G11" s="154">
        <v>1162.8</v>
      </c>
      <c r="H11" s="154"/>
      <c r="I11" s="318"/>
      <c r="J11" s="637"/>
      <c r="K11" s="637"/>
      <c r="L11" s="321"/>
    </row>
    <row r="12" spans="1:15" s="309" customFormat="1" ht="69" customHeight="1">
      <c r="B12" s="638" t="s">
        <v>221</v>
      </c>
      <c r="C12" s="639"/>
      <c r="F12" s="318"/>
      <c r="G12" s="318"/>
      <c r="H12" s="638" t="s">
        <v>222</v>
      </c>
      <c r="I12" s="639"/>
      <c r="J12" s="318"/>
      <c r="K12" s="318"/>
      <c r="L12" s="318"/>
    </row>
    <row r="13" spans="1:15" s="309" customFormat="1" ht="48" customHeight="1">
      <c r="B13" s="378" t="s">
        <v>192</v>
      </c>
      <c r="C13" s="379" t="s">
        <v>228</v>
      </c>
      <c r="F13" s="322"/>
      <c r="G13" s="322"/>
      <c r="H13" s="378" t="s">
        <v>192</v>
      </c>
      <c r="I13" s="379" t="s">
        <v>230</v>
      </c>
      <c r="J13" s="322"/>
      <c r="K13" s="322"/>
      <c r="L13" s="323"/>
    </row>
    <row r="14" spans="1:15" s="324" customFormat="1" ht="39.75" customHeight="1">
      <c r="B14" s="414">
        <v>104400</v>
      </c>
      <c r="C14" s="415">
        <v>326.2</v>
      </c>
      <c r="D14" s="416"/>
      <c r="G14" s="380"/>
      <c r="H14" s="414">
        <v>104400</v>
      </c>
      <c r="I14" s="417">
        <v>747.1</v>
      </c>
      <c r="J14" s="325"/>
      <c r="K14" s="325"/>
      <c r="L14" s="326"/>
    </row>
    <row r="15" spans="1:15" s="25" customFormat="1" ht="24" customHeight="1">
      <c r="C15" s="327"/>
      <c r="D15" s="328"/>
      <c r="E15" s="328"/>
      <c r="F15" s="328"/>
      <c r="G15" s="313"/>
      <c r="H15" s="313"/>
      <c r="I15" s="329"/>
      <c r="J15" s="325"/>
      <c r="K15" s="325"/>
      <c r="L15" s="330"/>
    </row>
    <row r="16" spans="1:15" s="25" customFormat="1" ht="19.5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1:12" s="333" customFormat="1" ht="24" customHeight="1">
      <c r="A17" s="332"/>
      <c r="B17" s="442" t="s">
        <v>2</v>
      </c>
      <c r="C17" s="443"/>
      <c r="D17" s="444"/>
      <c r="E17" s="445"/>
      <c r="F17" s="445"/>
      <c r="G17" s="640" t="str">
        <f>+'Ekamut-caxs'!D67</f>
        <v>Ժաննա Թադևոսյան</v>
      </c>
      <c r="H17" s="640"/>
      <c r="I17" s="640"/>
      <c r="J17" s="334"/>
      <c r="K17" s="332"/>
      <c r="L17" s="332"/>
    </row>
    <row r="18" spans="1:12" s="335" customFormat="1" ht="17.25" customHeight="1">
      <c r="B18" s="446"/>
      <c r="C18" s="447"/>
      <c r="D18" s="448" t="s">
        <v>91</v>
      </c>
      <c r="E18" s="449"/>
      <c r="F18" s="450"/>
      <c r="G18" s="636" t="s">
        <v>92</v>
      </c>
      <c r="H18" s="636"/>
      <c r="I18" s="636"/>
      <c r="J18" s="336"/>
    </row>
    <row r="19" spans="1:12" s="333" customFormat="1" ht="24.75" customHeight="1">
      <c r="B19" s="451" t="s">
        <v>6</v>
      </c>
      <c r="C19" s="443"/>
      <c r="D19" s="452"/>
      <c r="E19" s="453"/>
      <c r="F19" s="453"/>
      <c r="G19" s="635" t="str">
        <f>+'Ekamut-caxs'!D69</f>
        <v>Մարիետտա Մարտիրոսյան</v>
      </c>
      <c r="H19" s="635"/>
      <c r="I19" s="635"/>
      <c r="J19" s="337"/>
    </row>
    <row r="20" spans="1:12" s="335" customFormat="1" ht="18.75" customHeight="1">
      <c r="B20" s="447"/>
      <c r="C20" s="447"/>
      <c r="D20" s="448" t="s">
        <v>91</v>
      </c>
      <c r="E20" s="449"/>
      <c r="F20" s="450"/>
      <c r="G20" s="636" t="s">
        <v>92</v>
      </c>
      <c r="H20" s="636"/>
      <c r="I20" s="636"/>
      <c r="J20" s="336"/>
    </row>
    <row r="21" spans="1:12" s="338" customFormat="1" ht="16.5">
      <c r="C21" s="339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F28" sqref="F28"/>
    </sheetView>
  </sheetViews>
  <sheetFormatPr defaultColWidth="9.140625" defaultRowHeight="16.5"/>
  <cols>
    <col min="1" max="1" width="4.42578125" style="138" customWidth="1"/>
    <col min="2" max="2" width="14.140625" style="138" customWidth="1"/>
    <col min="3" max="3" width="13.28515625" style="138" customWidth="1"/>
    <col min="4" max="4" width="13.85546875" style="138" customWidth="1"/>
    <col min="5" max="5" width="14.85546875" style="138" customWidth="1"/>
    <col min="6" max="6" width="16.28515625" style="138" customWidth="1"/>
    <col min="7" max="14" width="14.85546875" style="138" customWidth="1"/>
    <col min="15" max="16384" width="9.140625" style="138"/>
  </cols>
  <sheetData>
    <row r="1" spans="1:14" s="137" customFormat="1" ht="18.75" customHeight="1">
      <c r="A1" s="650" t="s">
        <v>67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</row>
    <row r="2" spans="1:14" s="137" customFormat="1" ht="21.75" customHeight="1">
      <c r="A2" s="651" t="str">
        <f>+'Ekamut-caxs'!A7:D7</f>
        <v xml:space="preserve">«Երևանի հ․3 մսուր-մանկապարտեզ» ՀՈԱԿ-ի 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</row>
    <row r="3" spans="1:14" s="137" customFormat="1" ht="21" customHeight="1">
      <c r="A3" s="651" t="s">
        <v>93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</row>
    <row r="4" spans="1:14" ht="21" customHeight="1" thickBot="1"/>
    <row r="5" spans="1:14" s="142" customFormat="1" ht="24.75" customHeight="1">
      <c r="A5" s="652" t="s">
        <v>114</v>
      </c>
      <c r="B5" s="654" t="s">
        <v>94</v>
      </c>
      <c r="C5" s="656" t="s">
        <v>95</v>
      </c>
      <c r="D5" s="656"/>
      <c r="E5" s="656"/>
      <c r="F5" s="656"/>
      <c r="G5" s="656" t="s">
        <v>96</v>
      </c>
      <c r="H5" s="656"/>
      <c r="I5" s="656"/>
      <c r="J5" s="656"/>
      <c r="K5" s="656" t="s">
        <v>144</v>
      </c>
      <c r="L5" s="656"/>
      <c r="M5" s="656"/>
      <c r="N5" s="656"/>
    </row>
    <row r="6" spans="1:14" s="143" customFormat="1" ht="51" customHeight="1">
      <c r="A6" s="653"/>
      <c r="B6" s="655"/>
      <c r="C6" s="413" t="s">
        <v>238</v>
      </c>
      <c r="D6" s="413" t="s">
        <v>210</v>
      </c>
      <c r="E6" s="413" t="s">
        <v>239</v>
      </c>
      <c r="F6" s="413" t="s">
        <v>240</v>
      </c>
      <c r="G6" s="413" t="s">
        <v>241</v>
      </c>
      <c r="H6" s="413" t="s">
        <v>210</v>
      </c>
      <c r="I6" s="413" t="s">
        <v>242</v>
      </c>
      <c r="J6" s="413" t="s">
        <v>240</v>
      </c>
      <c r="K6" s="413" t="s">
        <v>238</v>
      </c>
      <c r="L6" s="413" t="s">
        <v>210</v>
      </c>
      <c r="M6" s="413" t="s">
        <v>239</v>
      </c>
      <c r="N6" s="413" t="s">
        <v>240</v>
      </c>
    </row>
    <row r="7" spans="1:14" ht="19.5" customHeight="1">
      <c r="A7" s="139">
        <v>1</v>
      </c>
      <c r="B7" s="193" t="s">
        <v>97</v>
      </c>
      <c r="C7" s="536">
        <v>5355</v>
      </c>
      <c r="D7" s="536">
        <v>744345</v>
      </c>
      <c r="E7" s="347">
        <f>+C7</f>
        <v>5355</v>
      </c>
      <c r="F7" s="348">
        <f>+E7*143.7</f>
        <v>769513.49999999988</v>
      </c>
      <c r="G7" s="536">
        <v>6187.56</v>
      </c>
      <c r="H7" s="538">
        <v>283068.93</v>
      </c>
      <c r="I7" s="347">
        <f>+G7</f>
        <v>6187.56</v>
      </c>
      <c r="J7" s="346">
        <f>+I7*53.48</f>
        <v>330910.70880000002</v>
      </c>
      <c r="K7" s="536">
        <v>243</v>
      </c>
      <c r="L7" s="536">
        <v>53393.599999999999</v>
      </c>
      <c r="M7" s="346">
        <f>+K7</f>
        <v>243</v>
      </c>
      <c r="N7" s="348">
        <f>+M7*200.47</f>
        <v>48714.21</v>
      </c>
    </row>
    <row r="8" spans="1:14" ht="19.5" customHeight="1">
      <c r="A8" s="139">
        <v>2</v>
      </c>
      <c r="B8" s="193" t="s">
        <v>98</v>
      </c>
      <c r="C8" s="536">
        <v>3455</v>
      </c>
      <c r="D8" s="536">
        <v>480245</v>
      </c>
      <c r="E8" s="347">
        <f t="shared" ref="E8:E18" si="0">+C8</f>
        <v>3455</v>
      </c>
      <c r="F8" s="348">
        <f t="shared" ref="F8:F18" si="1">+E8*143.7</f>
        <v>496483.49999999994</v>
      </c>
      <c r="G8" s="536">
        <v>6029.92</v>
      </c>
      <c r="H8" s="538">
        <v>309937.06</v>
      </c>
      <c r="I8" s="347">
        <f t="shared" ref="I8:I18" si="2">+G8</f>
        <v>6029.92</v>
      </c>
      <c r="J8" s="346">
        <f t="shared" ref="J8:J18" si="3">+I8*53.48</f>
        <v>322480.12160000001</v>
      </c>
      <c r="K8" s="536">
        <v>233</v>
      </c>
      <c r="L8" s="536">
        <v>46709.51</v>
      </c>
      <c r="M8" s="346">
        <f t="shared" ref="M8:M18" si="4">+K8</f>
        <v>233</v>
      </c>
      <c r="N8" s="348">
        <f t="shared" ref="N8:N18" si="5">+M8*200.47</f>
        <v>46709.51</v>
      </c>
    </row>
    <row r="9" spans="1:14" ht="19.5" customHeight="1">
      <c r="A9" s="139">
        <v>3</v>
      </c>
      <c r="B9" s="193" t="s">
        <v>99</v>
      </c>
      <c r="C9" s="536">
        <v>3428</v>
      </c>
      <c r="D9" s="536">
        <v>476492</v>
      </c>
      <c r="E9" s="347">
        <f t="shared" si="0"/>
        <v>3428</v>
      </c>
      <c r="F9" s="348">
        <f t="shared" si="1"/>
        <v>492603.6</v>
      </c>
      <c r="G9" s="536">
        <v>6634.12</v>
      </c>
      <c r="H9" s="538">
        <v>341517.14</v>
      </c>
      <c r="I9" s="347">
        <f>+G9</f>
        <v>6634.12</v>
      </c>
      <c r="J9" s="346">
        <f t="shared" si="3"/>
        <v>354792.73759999999</v>
      </c>
      <c r="K9" s="536">
        <v>190</v>
      </c>
      <c r="L9" s="536">
        <v>38089.300000000003</v>
      </c>
      <c r="M9" s="346">
        <f t="shared" si="4"/>
        <v>190</v>
      </c>
      <c r="N9" s="348">
        <f t="shared" si="5"/>
        <v>38089.300000000003</v>
      </c>
    </row>
    <row r="10" spans="1:14" ht="19.5" customHeight="1">
      <c r="A10" s="139">
        <v>4</v>
      </c>
      <c r="B10" s="193" t="s">
        <v>100</v>
      </c>
      <c r="C10" s="536">
        <v>235</v>
      </c>
      <c r="D10" s="536">
        <v>33769.5</v>
      </c>
      <c r="E10" s="347">
        <f t="shared" si="0"/>
        <v>235</v>
      </c>
      <c r="F10" s="348">
        <f t="shared" si="1"/>
        <v>33769.5</v>
      </c>
      <c r="G10" s="537">
        <v>4251</v>
      </c>
      <c r="H10" s="536">
        <v>221030.68</v>
      </c>
      <c r="I10" s="347">
        <f t="shared" si="2"/>
        <v>4251</v>
      </c>
      <c r="J10" s="346">
        <f t="shared" si="3"/>
        <v>227343.47999999998</v>
      </c>
      <c r="K10" s="536">
        <v>183</v>
      </c>
      <c r="L10" s="536">
        <v>36686.01</v>
      </c>
      <c r="M10" s="346">
        <f t="shared" si="4"/>
        <v>183</v>
      </c>
      <c r="N10" s="348">
        <f t="shared" si="5"/>
        <v>36686.01</v>
      </c>
    </row>
    <row r="11" spans="1:14" ht="19.5" customHeight="1">
      <c r="A11" s="139">
        <v>5</v>
      </c>
      <c r="B11" s="193" t="s">
        <v>101</v>
      </c>
      <c r="C11" s="536">
        <v>191</v>
      </c>
      <c r="D11" s="536">
        <v>27446.7</v>
      </c>
      <c r="E11" s="347">
        <f t="shared" si="0"/>
        <v>191</v>
      </c>
      <c r="F11" s="348">
        <f t="shared" si="1"/>
        <v>27446.699999999997</v>
      </c>
      <c r="G11" s="536">
        <v>4521.34</v>
      </c>
      <c r="H11" s="538">
        <v>183553.06</v>
      </c>
      <c r="I11" s="347">
        <f t="shared" si="2"/>
        <v>4521.34</v>
      </c>
      <c r="J11" s="346">
        <f t="shared" si="3"/>
        <v>241801.26319999999</v>
      </c>
      <c r="K11" s="536">
        <v>187</v>
      </c>
      <c r="L11" s="536">
        <v>37487.89</v>
      </c>
      <c r="M11" s="346">
        <f t="shared" si="4"/>
        <v>187</v>
      </c>
      <c r="N11" s="348">
        <f t="shared" si="5"/>
        <v>37487.89</v>
      </c>
    </row>
    <row r="12" spans="1:14" ht="19.5" customHeight="1">
      <c r="A12" s="139">
        <v>6</v>
      </c>
      <c r="B12" s="193" t="s">
        <v>102</v>
      </c>
      <c r="C12" s="536">
        <v>144</v>
      </c>
      <c r="D12" s="536">
        <v>20692.8</v>
      </c>
      <c r="E12" s="347">
        <f t="shared" si="0"/>
        <v>144</v>
      </c>
      <c r="F12" s="348">
        <f t="shared" si="1"/>
        <v>20692.8</v>
      </c>
      <c r="G12" s="536">
        <v>3298.58</v>
      </c>
      <c r="H12" s="538">
        <v>171976.66</v>
      </c>
      <c r="I12" s="347">
        <f t="shared" si="2"/>
        <v>3298.58</v>
      </c>
      <c r="J12" s="346">
        <f t="shared" si="3"/>
        <v>176408.05839999998</v>
      </c>
      <c r="K12" s="536">
        <v>342</v>
      </c>
      <c r="L12" s="536">
        <v>68560.740000000005</v>
      </c>
      <c r="M12" s="346">
        <f t="shared" si="4"/>
        <v>342</v>
      </c>
      <c r="N12" s="348">
        <f t="shared" si="5"/>
        <v>68560.740000000005</v>
      </c>
    </row>
    <row r="13" spans="1:14" ht="19.5" customHeight="1">
      <c r="A13" s="139">
        <v>7</v>
      </c>
      <c r="B13" s="193" t="s">
        <v>103</v>
      </c>
      <c r="C13" s="536">
        <v>112</v>
      </c>
      <c r="D13" s="536">
        <v>16094.4</v>
      </c>
      <c r="E13" s="347">
        <f t="shared" si="0"/>
        <v>112</v>
      </c>
      <c r="F13" s="348">
        <f t="shared" si="1"/>
        <v>16094.399999999998</v>
      </c>
      <c r="G13" s="536">
        <v>2876.24</v>
      </c>
      <c r="H13" s="538">
        <v>148925.32</v>
      </c>
      <c r="I13" s="347">
        <f t="shared" si="2"/>
        <v>2876.24</v>
      </c>
      <c r="J13" s="346">
        <f t="shared" si="3"/>
        <v>153821.31519999998</v>
      </c>
      <c r="K13" s="536">
        <v>308</v>
      </c>
      <c r="L13" s="536">
        <v>61744.76</v>
      </c>
      <c r="M13" s="346">
        <f t="shared" si="4"/>
        <v>308</v>
      </c>
      <c r="N13" s="348">
        <f t="shared" si="5"/>
        <v>61744.76</v>
      </c>
    </row>
    <row r="14" spans="1:14" ht="19.5" customHeight="1">
      <c r="A14" s="139">
        <v>8</v>
      </c>
      <c r="B14" s="194" t="s">
        <v>104</v>
      </c>
      <c r="C14" s="536">
        <v>128</v>
      </c>
      <c r="D14" s="536">
        <v>18393.599999999999</v>
      </c>
      <c r="E14" s="347">
        <f t="shared" si="0"/>
        <v>128</v>
      </c>
      <c r="F14" s="348">
        <f t="shared" si="1"/>
        <v>18393.599999999999</v>
      </c>
      <c r="G14" s="536">
        <v>3060.04</v>
      </c>
      <c r="H14" s="538">
        <v>158057.74</v>
      </c>
      <c r="I14" s="347">
        <f t="shared" si="2"/>
        <v>3060.04</v>
      </c>
      <c r="J14" s="346">
        <f t="shared" si="3"/>
        <v>163650.93919999999</v>
      </c>
      <c r="K14" s="536">
        <v>217</v>
      </c>
      <c r="L14" s="536">
        <v>43501.99</v>
      </c>
      <c r="M14" s="346">
        <f t="shared" si="4"/>
        <v>217</v>
      </c>
      <c r="N14" s="348">
        <f t="shared" si="5"/>
        <v>43501.99</v>
      </c>
    </row>
    <row r="15" spans="1:14" ht="19.5" customHeight="1">
      <c r="A15" s="139">
        <v>9</v>
      </c>
      <c r="B15" s="194" t="s">
        <v>105</v>
      </c>
      <c r="C15" s="536">
        <v>284</v>
      </c>
      <c r="D15" s="536">
        <v>40810.800000000003</v>
      </c>
      <c r="E15" s="347">
        <f t="shared" si="0"/>
        <v>284</v>
      </c>
      <c r="F15" s="348">
        <f t="shared" si="1"/>
        <v>40810.799999999996</v>
      </c>
      <c r="G15" s="536">
        <v>3218.72</v>
      </c>
      <c r="H15" s="538">
        <v>167417.54999999999</v>
      </c>
      <c r="I15" s="347">
        <f t="shared" si="2"/>
        <v>3218.72</v>
      </c>
      <c r="J15" s="346">
        <f t="shared" si="3"/>
        <v>172137.14559999999</v>
      </c>
      <c r="K15" s="536">
        <v>305</v>
      </c>
      <c r="L15" s="536">
        <v>61143.35</v>
      </c>
      <c r="M15" s="346">
        <f t="shared" si="4"/>
        <v>305</v>
      </c>
      <c r="N15" s="348">
        <f t="shared" si="5"/>
        <v>61143.35</v>
      </c>
    </row>
    <row r="16" spans="1:14" ht="19.5" customHeight="1">
      <c r="A16" s="139">
        <v>10</v>
      </c>
      <c r="B16" s="194" t="s">
        <v>106</v>
      </c>
      <c r="C16" s="536">
        <v>695</v>
      </c>
      <c r="D16" s="536">
        <v>99871.5</v>
      </c>
      <c r="E16" s="347">
        <f t="shared" si="0"/>
        <v>695</v>
      </c>
      <c r="F16" s="348">
        <f t="shared" si="1"/>
        <v>99871.499999999985</v>
      </c>
      <c r="G16" s="537">
        <v>3395</v>
      </c>
      <c r="H16" s="536">
        <v>175511.6</v>
      </c>
      <c r="I16" s="347">
        <f t="shared" si="2"/>
        <v>3395</v>
      </c>
      <c r="J16" s="346">
        <f t="shared" si="3"/>
        <v>181564.59999999998</v>
      </c>
      <c r="K16" s="536">
        <v>281</v>
      </c>
      <c r="L16" s="536">
        <v>56332.07</v>
      </c>
      <c r="M16" s="346">
        <f t="shared" si="4"/>
        <v>281</v>
      </c>
      <c r="N16" s="348">
        <f t="shared" si="5"/>
        <v>56332.07</v>
      </c>
    </row>
    <row r="17" spans="1:14" ht="19.5" customHeight="1">
      <c r="A17" s="139">
        <v>11</v>
      </c>
      <c r="B17" s="194" t="s">
        <v>107</v>
      </c>
      <c r="C17" s="536">
        <v>3082</v>
      </c>
      <c r="D17" s="536">
        <v>442883.4</v>
      </c>
      <c r="E17" s="347">
        <f t="shared" si="0"/>
        <v>3082</v>
      </c>
      <c r="F17" s="348">
        <f t="shared" si="1"/>
        <v>442883.39999999997</v>
      </c>
      <c r="G17" s="536">
        <v>5346</v>
      </c>
      <c r="H17" s="538">
        <v>275377.88</v>
      </c>
      <c r="I17" s="347">
        <f t="shared" si="2"/>
        <v>5346</v>
      </c>
      <c r="J17" s="346">
        <f t="shared" si="3"/>
        <v>285904.07999999996</v>
      </c>
      <c r="K17" s="536">
        <v>269</v>
      </c>
      <c r="L17" s="536">
        <v>53926.42</v>
      </c>
      <c r="M17" s="346">
        <f t="shared" si="4"/>
        <v>269</v>
      </c>
      <c r="N17" s="348">
        <f t="shared" si="5"/>
        <v>53926.43</v>
      </c>
    </row>
    <row r="18" spans="1:14" ht="19.5" customHeight="1">
      <c r="A18" s="139">
        <v>12</v>
      </c>
      <c r="B18" s="194" t="s">
        <v>108</v>
      </c>
      <c r="C18" s="536">
        <v>3720</v>
      </c>
      <c r="D18" s="536">
        <v>534564</v>
      </c>
      <c r="E18" s="347">
        <f t="shared" si="0"/>
        <v>3720</v>
      </c>
      <c r="F18" s="348">
        <f t="shared" si="1"/>
        <v>534564</v>
      </c>
      <c r="G18" s="536">
        <v>5436.18</v>
      </c>
      <c r="H18" s="536">
        <v>280462.31</v>
      </c>
      <c r="I18" s="347">
        <f t="shared" si="2"/>
        <v>5436.18</v>
      </c>
      <c r="J18" s="346">
        <f t="shared" si="3"/>
        <v>290726.90639999998</v>
      </c>
      <c r="K18" s="536">
        <v>310</v>
      </c>
      <c r="L18" s="536">
        <v>62145.7</v>
      </c>
      <c r="M18" s="346">
        <f t="shared" si="4"/>
        <v>310</v>
      </c>
      <c r="N18" s="348">
        <f t="shared" si="5"/>
        <v>62145.7</v>
      </c>
    </row>
    <row r="19" spans="1:14" ht="32.25" customHeight="1" thickBot="1">
      <c r="A19" s="195"/>
      <c r="B19" s="201" t="s">
        <v>90</v>
      </c>
      <c r="C19" s="290">
        <f t="shared" ref="C19:L19" si="6">SUM(C7:C18)</f>
        <v>20829</v>
      </c>
      <c r="D19" s="262">
        <f t="shared" si="6"/>
        <v>2935608.7</v>
      </c>
      <c r="E19" s="290">
        <f t="shared" si="6"/>
        <v>20829</v>
      </c>
      <c r="F19" s="263">
        <f>SUM(F7:F18)</f>
        <v>2993127.3</v>
      </c>
      <c r="G19" s="290">
        <f>SUM(G7:G18)</f>
        <v>54254.7</v>
      </c>
      <c r="H19" s="290">
        <f>SUM(H7:H18)</f>
        <v>2716835.93</v>
      </c>
      <c r="I19" s="290">
        <f>SUM(I7:I18)</f>
        <v>54254.7</v>
      </c>
      <c r="J19" s="264">
        <f>SUM(J7:J18)</f>
        <v>2901541.3559999997</v>
      </c>
      <c r="K19" s="290">
        <f t="shared" si="6"/>
        <v>3068</v>
      </c>
      <c r="L19" s="290">
        <f t="shared" si="6"/>
        <v>619721.34</v>
      </c>
      <c r="M19" s="290">
        <f>SUM(M7:M18)</f>
        <v>3068</v>
      </c>
      <c r="N19" s="263">
        <f>SUM(N7:N18)</f>
        <v>615041.96</v>
      </c>
    </row>
    <row r="20" spans="1:14" ht="21.75" customHeight="1">
      <c r="A20" s="190"/>
      <c r="B20" s="250"/>
      <c r="C20" s="251"/>
      <c r="D20" s="179"/>
      <c r="E20" s="251"/>
      <c r="F20" s="179"/>
      <c r="G20" s="251"/>
      <c r="H20" s="179"/>
      <c r="I20" s="251"/>
      <c r="J20" s="179"/>
      <c r="K20" s="251"/>
      <c r="L20" s="251"/>
      <c r="M20" s="251"/>
      <c r="N20" s="179"/>
    </row>
    <row r="21" spans="1:14" ht="31.5" customHeight="1" thickBot="1">
      <c r="A21" s="190"/>
      <c r="B21" s="377" t="s">
        <v>220</v>
      </c>
      <c r="C21" s="377"/>
      <c r="D21" s="377"/>
      <c r="E21" s="191"/>
      <c r="F21" s="192"/>
      <c r="G21" s="190"/>
      <c r="H21" s="191"/>
      <c r="I21" s="190"/>
      <c r="J21" s="190"/>
      <c r="K21" s="190"/>
      <c r="L21" s="190"/>
      <c r="M21" s="190"/>
      <c r="N21" s="188"/>
    </row>
    <row r="22" spans="1:14" s="137" customFormat="1" ht="51" customHeight="1">
      <c r="A22" s="196"/>
      <c r="B22" s="197" t="s">
        <v>148</v>
      </c>
      <c r="C22" s="198" t="s">
        <v>149</v>
      </c>
      <c r="D22" s="198"/>
      <c r="E22" s="198"/>
      <c r="F22" s="199"/>
      <c r="G22" s="196"/>
      <c r="H22" s="198"/>
      <c r="I22" s="198"/>
      <c r="J22" s="200"/>
      <c r="K22" s="196"/>
      <c r="L22" s="382"/>
      <c r="M22" s="342"/>
      <c r="N22" s="200"/>
    </row>
    <row r="23" spans="1:14" ht="23.25" customHeight="1">
      <c r="A23" s="181">
        <v>1</v>
      </c>
      <c r="B23" s="175"/>
      <c r="C23" s="291"/>
      <c r="D23" s="291"/>
      <c r="E23" s="291"/>
      <c r="F23" s="260"/>
      <c r="G23" s="292"/>
      <c r="H23" s="291"/>
      <c r="I23" s="291"/>
      <c r="J23" s="261"/>
      <c r="K23" s="292"/>
      <c r="L23" s="383"/>
      <c r="M23" s="343"/>
      <c r="N23" s="261"/>
    </row>
    <row r="24" spans="1:14" ht="23.25" customHeight="1">
      <c r="A24" s="181">
        <v>2</v>
      </c>
      <c r="B24" s="175"/>
      <c r="C24" s="291"/>
      <c r="D24" s="291"/>
      <c r="E24" s="291"/>
      <c r="F24" s="260"/>
      <c r="G24" s="292"/>
      <c r="H24" s="291"/>
      <c r="I24" s="291"/>
      <c r="J24" s="261"/>
      <c r="K24" s="292"/>
      <c r="L24" s="383"/>
      <c r="M24" s="343"/>
      <c r="N24" s="261"/>
    </row>
    <row r="25" spans="1:14" s="143" customFormat="1" ht="23.25" customHeight="1">
      <c r="A25" s="139">
        <v>3</v>
      </c>
      <c r="B25" s="176"/>
      <c r="C25" s="293"/>
      <c r="D25" s="293"/>
      <c r="E25" s="293"/>
      <c r="F25" s="294"/>
      <c r="G25" s="295"/>
      <c r="H25" s="293"/>
      <c r="I25" s="293"/>
      <c r="J25" s="294"/>
      <c r="K25" s="295"/>
      <c r="L25" s="384"/>
      <c r="M25" s="344"/>
      <c r="N25" s="294"/>
    </row>
    <row r="26" spans="1:14" s="137" customFormat="1" ht="24" customHeight="1">
      <c r="A26" s="182"/>
      <c r="B26" s="177" t="s">
        <v>69</v>
      </c>
      <c r="C26" s="296"/>
      <c r="D26" s="296"/>
      <c r="E26" s="296"/>
      <c r="F26" s="297">
        <f>SUM(F23:F25)</f>
        <v>0</v>
      </c>
      <c r="G26" s="298"/>
      <c r="H26" s="296"/>
      <c r="I26" s="296"/>
      <c r="J26" s="297">
        <f>SUM(J23:J25)</f>
        <v>0</v>
      </c>
      <c r="K26" s="298"/>
      <c r="L26" s="385"/>
      <c r="M26" s="345"/>
      <c r="N26" s="297">
        <f>SUM(N23:N25)</f>
        <v>0</v>
      </c>
    </row>
    <row r="27" spans="1:14" s="137" customFormat="1" ht="27" customHeight="1" thickBot="1">
      <c r="A27" s="183"/>
      <c r="B27" s="184" t="s">
        <v>150</v>
      </c>
      <c r="C27" s="262"/>
      <c r="D27" s="262"/>
      <c r="E27" s="262"/>
      <c r="F27" s="263">
        <f>+F19-F26</f>
        <v>2993127.3</v>
      </c>
      <c r="G27" s="290"/>
      <c r="H27" s="262"/>
      <c r="I27" s="262"/>
      <c r="J27" s="296">
        <f>J19-J26</f>
        <v>2901541.3559999997</v>
      </c>
      <c r="K27" s="296"/>
      <c r="L27" s="296"/>
      <c r="M27" s="296"/>
      <c r="N27" s="296">
        <f>N19-N26</f>
        <v>615041.96</v>
      </c>
    </row>
    <row r="28" spans="1:14" s="137" customFormat="1" ht="27" customHeight="1">
      <c r="A28" s="372"/>
      <c r="B28" s="178"/>
      <c r="C28" s="374"/>
      <c r="D28" s="374"/>
      <c r="E28" s="374"/>
      <c r="F28" s="391">
        <f>ROUND(F27/1000,1)</f>
        <v>2993.1</v>
      </c>
      <c r="G28" s="374"/>
      <c r="H28" s="374"/>
      <c r="I28" s="374"/>
      <c r="J28" s="391">
        <f>ROUND(J27/1000,1)</f>
        <v>2901.5</v>
      </c>
      <c r="K28" s="374"/>
      <c r="L28" s="374"/>
      <c r="M28" s="374"/>
      <c r="N28" s="391">
        <f>ROUND(N27/1000,1)</f>
        <v>615</v>
      </c>
    </row>
    <row r="29" spans="1:14" s="137" customFormat="1" ht="25.5" customHeight="1">
      <c r="A29" s="141"/>
      <c r="B29" s="178"/>
      <c r="C29" s="141"/>
      <c r="D29" s="141"/>
      <c r="E29" s="141"/>
      <c r="F29" s="179"/>
      <c r="G29" s="141"/>
      <c r="H29" s="141"/>
      <c r="I29" s="141"/>
      <c r="J29" s="177" t="s">
        <v>151</v>
      </c>
      <c r="K29" s="375"/>
      <c r="L29" s="375"/>
      <c r="M29" s="375"/>
      <c r="N29" s="376">
        <f>+F26+J26+N26</f>
        <v>0</v>
      </c>
    </row>
    <row r="30" spans="1:14" s="137" customFormat="1" ht="20.25" customHeight="1">
      <c r="A30" s="141"/>
      <c r="B30" s="178"/>
      <c r="C30" s="141"/>
      <c r="D30" s="141"/>
      <c r="E30" s="141"/>
      <c r="F30" s="179"/>
      <c r="G30" s="141"/>
      <c r="H30" s="141"/>
      <c r="I30" s="141"/>
      <c r="J30" s="141"/>
      <c r="K30" s="141"/>
      <c r="L30" s="373"/>
      <c r="M30" s="341"/>
      <c r="N30" s="349">
        <f>ROUND(N29/1000,1)</f>
        <v>0</v>
      </c>
    </row>
    <row r="31" spans="1:14" s="144" customFormat="1" ht="25.5" customHeight="1">
      <c r="B31" s="145"/>
      <c r="C31" s="454" t="s">
        <v>2</v>
      </c>
      <c r="D31" s="454"/>
      <c r="E31" s="455"/>
      <c r="F31" s="455"/>
      <c r="G31" s="649"/>
      <c r="H31" s="649"/>
      <c r="I31" s="456"/>
      <c r="J31" s="646" t="str">
        <f>+'Ekamut-caxs'!D67</f>
        <v>Ժաննա Թադևոսյան</v>
      </c>
      <c r="K31" s="646"/>
      <c r="L31" s="386"/>
      <c r="N31" s="140"/>
    </row>
    <row r="32" spans="1:14" s="137" customFormat="1">
      <c r="C32" s="457"/>
      <c r="D32" s="457"/>
      <c r="E32" s="458"/>
      <c r="F32" s="458"/>
      <c r="G32" s="647" t="s">
        <v>91</v>
      </c>
      <c r="H32" s="647"/>
      <c r="I32" s="459"/>
      <c r="J32" s="647" t="s">
        <v>109</v>
      </c>
      <c r="K32" s="647"/>
      <c r="L32" s="387"/>
    </row>
    <row r="33" spans="2:13" s="144" customFormat="1" ht="23.25" customHeight="1">
      <c r="B33" s="145"/>
      <c r="C33" s="460" t="s">
        <v>6</v>
      </c>
      <c r="D33" s="460"/>
      <c r="E33" s="455"/>
      <c r="F33" s="455"/>
      <c r="G33" s="646"/>
      <c r="H33" s="646"/>
      <c r="I33" s="461"/>
      <c r="J33" s="646" t="str">
        <f>+'Ekamut-caxs'!D69</f>
        <v>Մարիետտա Մարտիրոսյան</v>
      </c>
      <c r="K33" s="646"/>
      <c r="L33" s="386"/>
    </row>
    <row r="34" spans="2:13" s="137" customFormat="1">
      <c r="C34" s="462"/>
      <c r="D34" s="462"/>
      <c r="E34" s="463"/>
      <c r="F34" s="463"/>
      <c r="G34" s="647" t="s">
        <v>91</v>
      </c>
      <c r="H34" s="647"/>
      <c r="I34" s="459"/>
      <c r="J34" s="647" t="s">
        <v>109</v>
      </c>
      <c r="K34" s="647"/>
      <c r="L34" s="387"/>
    </row>
    <row r="35" spans="2:13">
      <c r="F35" s="146" t="s">
        <v>1</v>
      </c>
    </row>
    <row r="36" spans="2:13" s="411" customFormat="1" ht="16.5" customHeight="1">
      <c r="C36" s="411" t="s">
        <v>110</v>
      </c>
      <c r="E36" s="411" t="s">
        <v>111</v>
      </c>
      <c r="F36" s="411" t="s">
        <v>236</v>
      </c>
      <c r="I36" s="412" t="s">
        <v>112</v>
      </c>
      <c r="J36" s="393" t="s">
        <v>225</v>
      </c>
      <c r="L36" s="393" t="s">
        <v>223</v>
      </c>
      <c r="M36" s="393" t="s">
        <v>219</v>
      </c>
    </row>
    <row r="37" spans="2:13" s="411" customFormat="1" ht="16.5" customHeight="1">
      <c r="C37" s="411" t="s">
        <v>113</v>
      </c>
      <c r="E37" s="411" t="s">
        <v>111</v>
      </c>
      <c r="F37" s="411" t="s">
        <v>237</v>
      </c>
      <c r="I37" s="648" t="s">
        <v>247</v>
      </c>
      <c r="J37" s="648"/>
      <c r="L37" s="648" t="s">
        <v>248</v>
      </c>
      <c r="M37" s="648"/>
    </row>
    <row r="38" spans="2:13" s="411" customFormat="1" ht="15.6" customHeight="1">
      <c r="E38" s="648" t="s">
        <v>246</v>
      </c>
      <c r="F38" s="648"/>
      <c r="I38" s="648"/>
      <c r="J38" s="648"/>
      <c r="L38" s="648"/>
      <c r="M38" s="648"/>
    </row>
    <row r="39" spans="2:13">
      <c r="E39" s="648"/>
      <c r="F39" s="648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F28" sqref="F28"/>
    </sheetView>
  </sheetViews>
  <sheetFormatPr defaultColWidth="9.140625" defaultRowHeight="15"/>
  <cols>
    <col min="1" max="1" width="4.42578125" style="172" customWidth="1"/>
    <col min="2" max="2" width="60.85546875" style="163" customWidth="1"/>
    <col min="3" max="3" width="17.140625" style="163" customWidth="1"/>
    <col min="4" max="4" width="17.5703125" style="163" customWidth="1"/>
    <col min="5" max="16384" width="9.140625" style="163"/>
  </cols>
  <sheetData>
    <row r="1" spans="1:4" s="162" customFormat="1" ht="24" customHeight="1">
      <c r="A1" s="658" t="s">
        <v>67</v>
      </c>
      <c r="B1" s="658"/>
      <c r="C1" s="658"/>
      <c r="D1" s="658"/>
    </row>
    <row r="2" spans="1:4" ht="26.25" customHeight="1">
      <c r="A2" s="659" t="str">
        <f>+'Ekamut-caxs'!A7:D7</f>
        <v xml:space="preserve">«Երևանի հ․3 մսուր-մանկապարտեզ» ՀՈԱԿ-ի </v>
      </c>
      <c r="B2" s="659"/>
      <c r="C2" s="659"/>
      <c r="D2" s="659"/>
    </row>
    <row r="3" spans="1:4" ht="27" customHeight="1">
      <c r="A3" s="659" t="s">
        <v>235</v>
      </c>
      <c r="B3" s="659"/>
      <c r="C3" s="659"/>
      <c r="D3" s="659"/>
    </row>
    <row r="6" spans="1:4" ht="60" customHeight="1">
      <c r="A6" s="164" t="s">
        <v>3</v>
      </c>
      <c r="B6" s="164" t="s">
        <v>124</v>
      </c>
      <c r="C6" s="164" t="s">
        <v>125</v>
      </c>
      <c r="D6" s="164" t="s">
        <v>126</v>
      </c>
    </row>
    <row r="7" spans="1:4" s="167" customFormat="1" ht="45" customHeight="1">
      <c r="A7" s="165">
        <v>1</v>
      </c>
      <c r="B7" s="166" t="s">
        <v>127</v>
      </c>
      <c r="C7" s="165">
        <f>SUM(C8:C10)</f>
        <v>0</v>
      </c>
      <c r="D7" s="165">
        <f>SUM(D8:D10)</f>
        <v>0</v>
      </c>
    </row>
    <row r="8" spans="1:4" ht="25.5" customHeight="1">
      <c r="A8" s="168">
        <v>1.1000000000000001</v>
      </c>
      <c r="B8" s="169" t="s">
        <v>128</v>
      </c>
      <c r="C8" s="168"/>
      <c r="D8" s="168"/>
    </row>
    <row r="9" spans="1:4" ht="25.5" customHeight="1">
      <c r="A9" s="168">
        <v>1.2</v>
      </c>
      <c r="B9" s="169" t="s">
        <v>129</v>
      </c>
      <c r="C9" s="168"/>
      <c r="D9" s="168"/>
    </row>
    <row r="10" spans="1:4" ht="25.5" customHeight="1">
      <c r="A10" s="168">
        <v>1.3</v>
      </c>
      <c r="B10" s="169" t="s">
        <v>130</v>
      </c>
      <c r="C10" s="168"/>
      <c r="D10" s="168"/>
    </row>
    <row r="11" spans="1:4" s="167" customFormat="1" ht="31.5" customHeight="1">
      <c r="A11" s="165">
        <v>2</v>
      </c>
      <c r="B11" s="170" t="s">
        <v>131</v>
      </c>
      <c r="C11" s="165">
        <f>SUM(C12:C14)</f>
        <v>2</v>
      </c>
      <c r="D11" s="165">
        <f>SUM(D12:D14)</f>
        <v>59</v>
      </c>
    </row>
    <row r="12" spans="1:4" ht="21.75" customHeight="1">
      <c r="A12" s="168">
        <v>2.1</v>
      </c>
      <c r="B12" s="169" t="s">
        <v>132</v>
      </c>
      <c r="C12" s="168">
        <v>1</v>
      </c>
      <c r="D12" s="168">
        <v>30</v>
      </c>
    </row>
    <row r="13" spans="1:4" ht="21.75" customHeight="1">
      <c r="A13" s="168">
        <v>2.2000000000000002</v>
      </c>
      <c r="B13" s="169" t="s">
        <v>133</v>
      </c>
      <c r="C13" s="168">
        <v>1</v>
      </c>
      <c r="D13" s="168">
        <v>29</v>
      </c>
    </row>
    <row r="14" spans="1:4" ht="21.75" customHeight="1">
      <c r="A14" s="168">
        <v>2.2999999999999998</v>
      </c>
      <c r="B14" s="169" t="s">
        <v>134</v>
      </c>
      <c r="C14" s="168"/>
      <c r="D14" s="168"/>
    </row>
    <row r="15" spans="1:4" s="167" customFormat="1" ht="51.75" customHeight="1">
      <c r="A15" s="165">
        <v>3</v>
      </c>
      <c r="B15" s="166" t="s">
        <v>135</v>
      </c>
      <c r="C15" s="165">
        <f>SUM(C16:C18)</f>
        <v>3</v>
      </c>
      <c r="D15" s="165">
        <f>SUM(D16:D18)</f>
        <v>88</v>
      </c>
    </row>
    <row r="16" spans="1:4" ht="23.25" customHeight="1">
      <c r="A16" s="168">
        <v>3.1</v>
      </c>
      <c r="B16" s="171" t="s">
        <v>136</v>
      </c>
      <c r="C16" s="168">
        <v>1</v>
      </c>
      <c r="D16" s="168">
        <v>30</v>
      </c>
    </row>
    <row r="17" spans="1:4" ht="23.25" customHeight="1">
      <c r="A17" s="168">
        <v>3.2</v>
      </c>
      <c r="B17" s="171" t="s">
        <v>137</v>
      </c>
      <c r="C17" s="168">
        <v>1</v>
      </c>
      <c r="D17" s="168">
        <v>29</v>
      </c>
    </row>
    <row r="18" spans="1:4" ht="23.25" customHeight="1">
      <c r="A18" s="168">
        <v>3.3</v>
      </c>
      <c r="B18" s="171" t="s">
        <v>138</v>
      </c>
      <c r="C18" s="168">
        <v>1</v>
      </c>
      <c r="D18" s="168">
        <v>29</v>
      </c>
    </row>
    <row r="19" spans="1:4" s="167" customFormat="1" ht="50.25" customHeight="1">
      <c r="A19" s="165">
        <v>4</v>
      </c>
      <c r="B19" s="166" t="s">
        <v>139</v>
      </c>
      <c r="C19" s="165">
        <f>SUM(C20:C22)</f>
        <v>2</v>
      </c>
      <c r="D19" s="165">
        <f>SUM(D20:D22)</f>
        <v>60</v>
      </c>
    </row>
    <row r="20" spans="1:4" ht="23.25" customHeight="1">
      <c r="A20" s="168">
        <v>4.0999999999999996</v>
      </c>
      <c r="B20" s="171" t="s">
        <v>140</v>
      </c>
      <c r="C20" s="168">
        <v>1</v>
      </c>
      <c r="D20" s="168">
        <v>30</v>
      </c>
    </row>
    <row r="21" spans="1:4" ht="23.25" customHeight="1">
      <c r="A21" s="168">
        <v>4.2</v>
      </c>
      <c r="B21" s="171" t="s">
        <v>141</v>
      </c>
      <c r="C21" s="168">
        <v>1</v>
      </c>
      <c r="D21" s="168">
        <v>30</v>
      </c>
    </row>
    <row r="22" spans="1:4" ht="23.25" customHeight="1">
      <c r="A22" s="168">
        <v>4.3</v>
      </c>
      <c r="B22" s="171" t="s">
        <v>142</v>
      </c>
      <c r="C22" s="168"/>
      <c r="D22" s="168"/>
    </row>
    <row r="23" spans="1:4" s="167" customFormat="1" ht="31.5" customHeight="1">
      <c r="A23" s="165"/>
      <c r="B23" s="166" t="s">
        <v>69</v>
      </c>
      <c r="C23" s="165">
        <f>C7+C11+C15+C19</f>
        <v>7</v>
      </c>
      <c r="D23" s="165">
        <f>D7+D11+D15+D19</f>
        <v>207</v>
      </c>
    </row>
    <row r="24" spans="1:4" ht="48.75" customHeight="1"/>
    <row r="25" spans="1:4" ht="18">
      <c r="B25" s="464" t="s">
        <v>2</v>
      </c>
      <c r="C25" s="660" t="str">
        <f>+'Ekamut-caxs'!D67</f>
        <v>Ժաննա Թադևոսյան</v>
      </c>
      <c r="D25" s="660"/>
    </row>
    <row r="26" spans="1:4" ht="15.75" customHeight="1">
      <c r="B26" s="465" t="s">
        <v>4</v>
      </c>
      <c r="C26" s="657" t="s">
        <v>5</v>
      </c>
      <c r="D26" s="657"/>
    </row>
    <row r="27" spans="1:4" ht="27" customHeight="1">
      <c r="B27" s="466" t="s">
        <v>6</v>
      </c>
      <c r="C27" s="660" t="str">
        <f>+'Ekamut-caxs'!D69</f>
        <v>Մարիետտա Մարտիրոսյան</v>
      </c>
      <c r="D27" s="660"/>
    </row>
    <row r="28" spans="1:4">
      <c r="B28" s="467"/>
      <c r="C28" s="657" t="s">
        <v>5</v>
      </c>
      <c r="D28" s="657"/>
    </row>
    <row r="29" spans="1:4">
      <c r="B29" s="468" t="s">
        <v>143</v>
      </c>
      <c r="C29" s="468"/>
      <c r="D29" s="46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4"/>
  <sheetViews>
    <sheetView topLeftCell="A121" workbookViewId="0">
      <selection activeCell="F28" sqref="F28"/>
    </sheetView>
  </sheetViews>
  <sheetFormatPr defaultRowHeight="12.75"/>
  <cols>
    <col min="1" max="1" width="12.7109375" style="540" customWidth="1"/>
    <col min="2" max="2" width="55.42578125" style="540" customWidth="1"/>
    <col min="3" max="3" width="12.7109375" style="540" customWidth="1"/>
    <col min="4" max="4" width="13.85546875" style="540" customWidth="1"/>
    <col min="5" max="5" width="14" style="540" customWidth="1"/>
    <col min="6" max="6" width="17.85546875" style="540" customWidth="1"/>
    <col min="7" max="7" width="11.140625" style="540" customWidth="1"/>
    <col min="8" max="16384" width="9.140625" style="540"/>
  </cols>
  <sheetData>
    <row r="2" spans="1:7" ht="15.75">
      <c r="E2" s="541" t="s">
        <v>267</v>
      </c>
    </row>
    <row r="3" spans="1:7" ht="19.5" customHeight="1">
      <c r="A3" s="542"/>
      <c r="B3" s="542"/>
      <c r="C3" s="663" t="s">
        <v>268</v>
      </c>
      <c r="D3" s="663"/>
      <c r="E3" s="663"/>
      <c r="F3" s="663"/>
    </row>
    <row r="4" spans="1:7" ht="21" customHeight="1">
      <c r="A4" s="543"/>
      <c r="B4" s="544"/>
      <c r="D4" s="541" t="s">
        <v>545</v>
      </c>
      <c r="E4" s="545" t="s">
        <v>269</v>
      </c>
      <c r="F4" s="546" t="s">
        <v>270</v>
      </c>
    </row>
    <row r="5" spans="1:7" ht="14.25">
      <c r="A5" s="543"/>
      <c r="B5" s="664"/>
      <c r="C5" s="664"/>
      <c r="D5" s="664"/>
      <c r="E5" s="664"/>
      <c r="F5" s="664"/>
      <c r="G5" s="664"/>
    </row>
    <row r="6" spans="1:7" ht="18">
      <c r="A6" s="665" t="s">
        <v>271</v>
      </c>
      <c r="B6" s="665"/>
      <c r="C6" s="665"/>
      <c r="D6" s="665"/>
      <c r="E6" s="665"/>
      <c r="F6" s="665"/>
      <c r="G6" s="665"/>
    </row>
    <row r="7" spans="1:7" ht="18">
      <c r="A7" s="665" t="s">
        <v>272</v>
      </c>
      <c r="B7" s="665"/>
      <c r="C7" s="665"/>
      <c r="D7" s="665"/>
      <c r="E7" s="665"/>
      <c r="F7" s="665"/>
      <c r="G7" s="665"/>
    </row>
    <row r="8" spans="1:7" ht="18">
      <c r="A8" s="665" t="s">
        <v>273</v>
      </c>
      <c r="B8" s="665"/>
      <c r="C8" s="665"/>
      <c r="D8" s="665"/>
      <c r="E8" s="665"/>
      <c r="F8" s="665"/>
      <c r="G8" s="665"/>
    </row>
    <row r="9" spans="1:7" ht="18">
      <c r="A9" s="665" t="s">
        <v>274</v>
      </c>
      <c r="B9" s="665"/>
      <c r="C9" s="665"/>
      <c r="D9" s="665"/>
      <c r="E9" s="665"/>
      <c r="F9" s="665"/>
      <c r="G9" s="665"/>
    </row>
    <row r="10" spans="1:7" ht="16.5">
      <c r="A10" s="547"/>
      <c r="B10" s="548"/>
      <c r="C10" s="548"/>
      <c r="D10" s="549"/>
      <c r="E10" s="549"/>
      <c r="F10" s="549"/>
      <c r="G10" s="549"/>
    </row>
    <row r="11" spans="1:7" ht="17.25">
      <c r="A11" s="661" t="s">
        <v>275</v>
      </c>
      <c r="B11" s="661"/>
      <c r="C11" s="661"/>
      <c r="D11" s="661"/>
      <c r="E11" s="661"/>
      <c r="F11" s="661"/>
      <c r="G11" s="661"/>
    </row>
    <row r="12" spans="1:7" ht="71.25" customHeight="1">
      <c r="A12" s="550" t="s">
        <v>276</v>
      </c>
      <c r="B12" s="550" t="s">
        <v>277</v>
      </c>
      <c r="C12" s="550" t="s">
        <v>278</v>
      </c>
      <c r="D12" s="550" t="s">
        <v>279</v>
      </c>
      <c r="E12" s="550" t="s">
        <v>280</v>
      </c>
      <c r="F12" s="550" t="s">
        <v>281</v>
      </c>
      <c r="G12" s="550" t="s">
        <v>282</v>
      </c>
    </row>
    <row r="13" spans="1:7" ht="17.25">
      <c r="A13" s="550">
        <v>1</v>
      </c>
      <c r="B13" s="550">
        <v>2</v>
      </c>
      <c r="C13" s="550">
        <v>3</v>
      </c>
      <c r="D13" s="550">
        <v>4</v>
      </c>
      <c r="E13" s="550">
        <v>5</v>
      </c>
      <c r="F13" s="550">
        <v>6</v>
      </c>
      <c r="G13" s="550">
        <v>7</v>
      </c>
    </row>
    <row r="14" spans="1:7" ht="24.75" customHeight="1">
      <c r="A14" s="551"/>
      <c r="B14" s="552" t="s">
        <v>283</v>
      </c>
      <c r="C14" s="553"/>
      <c r="D14" s="553"/>
      <c r="E14" s="553"/>
      <c r="F14" s="554">
        <f>F15+F83+F96+F117+F146+F147+F155+F170</f>
        <v>29319305.530000001</v>
      </c>
      <c r="G14" s="551"/>
    </row>
    <row r="15" spans="1:7" ht="16.5" customHeight="1">
      <c r="A15" s="551"/>
      <c r="B15" s="552" t="s">
        <v>284</v>
      </c>
      <c r="C15" s="553"/>
      <c r="D15" s="553"/>
      <c r="E15" s="553"/>
      <c r="F15" s="554">
        <f>SUM(F16:F82)</f>
        <v>25260935.530000001</v>
      </c>
      <c r="G15" s="551"/>
    </row>
    <row r="16" spans="1:7" ht="15.75" customHeight="1">
      <c r="A16" s="555" t="s">
        <v>285</v>
      </c>
      <c r="B16" s="556" t="s">
        <v>286</v>
      </c>
      <c r="C16" s="557" t="s">
        <v>287</v>
      </c>
      <c r="D16" s="558" t="s">
        <v>288</v>
      </c>
      <c r="E16" s="559">
        <v>119.13</v>
      </c>
      <c r="F16" s="558">
        <f>E16*G16</f>
        <v>29782.5</v>
      </c>
      <c r="G16" s="560">
        <v>250</v>
      </c>
    </row>
    <row r="17" spans="1:7" ht="15.75" customHeight="1">
      <c r="A17" s="555" t="s">
        <v>289</v>
      </c>
      <c r="B17" s="556" t="s">
        <v>290</v>
      </c>
      <c r="C17" s="557" t="s">
        <v>291</v>
      </c>
      <c r="D17" s="558" t="s">
        <v>288</v>
      </c>
      <c r="E17" s="559">
        <v>309.39999999999998</v>
      </c>
      <c r="F17" s="558">
        <f t="shared" ref="F17:F80" si="0">E17*G17</f>
        <v>154700</v>
      </c>
      <c r="G17" s="560">
        <v>500</v>
      </c>
    </row>
    <row r="18" spans="1:7" ht="15.75" customHeight="1">
      <c r="A18" s="555" t="s">
        <v>292</v>
      </c>
      <c r="B18" s="556" t="s">
        <v>293</v>
      </c>
      <c r="C18" s="557" t="s">
        <v>287</v>
      </c>
      <c r="D18" s="558" t="s">
        <v>288</v>
      </c>
      <c r="E18" s="559">
        <v>468.25</v>
      </c>
      <c r="F18" s="558">
        <f t="shared" si="0"/>
        <v>23412.5</v>
      </c>
      <c r="G18" s="560">
        <v>50</v>
      </c>
    </row>
    <row r="19" spans="1:7" ht="15.75" customHeight="1">
      <c r="A19" s="555" t="s">
        <v>294</v>
      </c>
      <c r="B19" s="556" t="s">
        <v>295</v>
      </c>
      <c r="C19" s="557" t="s">
        <v>287</v>
      </c>
      <c r="D19" s="558" t="s">
        <v>296</v>
      </c>
      <c r="E19" s="559">
        <v>298.98</v>
      </c>
      <c r="F19" s="558">
        <f t="shared" si="0"/>
        <v>59796</v>
      </c>
      <c r="G19" s="560">
        <v>200</v>
      </c>
    </row>
    <row r="20" spans="1:7" ht="15.75" customHeight="1">
      <c r="A20" s="555" t="s">
        <v>294</v>
      </c>
      <c r="B20" s="556" t="s">
        <v>297</v>
      </c>
      <c r="C20" s="557" t="s">
        <v>287</v>
      </c>
      <c r="D20" s="558" t="s">
        <v>296</v>
      </c>
      <c r="E20" s="559">
        <v>297.88</v>
      </c>
      <c r="F20" s="558">
        <f t="shared" si="0"/>
        <v>59576</v>
      </c>
      <c r="G20" s="560">
        <v>200</v>
      </c>
    </row>
    <row r="21" spans="1:7" ht="15.75" customHeight="1">
      <c r="A21" s="555" t="s">
        <v>298</v>
      </c>
      <c r="B21" s="556" t="s">
        <v>299</v>
      </c>
      <c r="C21" s="557" t="s">
        <v>300</v>
      </c>
      <c r="D21" s="558" t="s">
        <v>296</v>
      </c>
      <c r="E21" s="559">
        <v>1189</v>
      </c>
      <c r="F21" s="558">
        <f t="shared" si="0"/>
        <v>0</v>
      </c>
      <c r="G21" s="560"/>
    </row>
    <row r="22" spans="1:7" ht="15.75" customHeight="1">
      <c r="A22" s="555" t="s">
        <v>301</v>
      </c>
      <c r="B22" s="556" t="s">
        <v>302</v>
      </c>
      <c r="C22" s="557" t="s">
        <v>300</v>
      </c>
      <c r="D22" s="558" t="s">
        <v>288</v>
      </c>
      <c r="E22" s="559">
        <v>1040</v>
      </c>
      <c r="F22" s="558">
        <f t="shared" si="0"/>
        <v>0</v>
      </c>
      <c r="G22" s="560"/>
    </row>
    <row r="23" spans="1:7" ht="15.75" customHeight="1">
      <c r="A23" s="555" t="s">
        <v>303</v>
      </c>
      <c r="B23" s="556" t="s">
        <v>304</v>
      </c>
      <c r="C23" s="557" t="s">
        <v>305</v>
      </c>
      <c r="D23" s="558" t="s">
        <v>288</v>
      </c>
      <c r="E23" s="559">
        <v>214.99</v>
      </c>
      <c r="F23" s="558">
        <f t="shared" si="0"/>
        <v>18274.150000000001</v>
      </c>
      <c r="G23" s="560">
        <v>85</v>
      </c>
    </row>
    <row r="24" spans="1:7" ht="15.75" customHeight="1">
      <c r="A24" s="555" t="s">
        <v>303</v>
      </c>
      <c r="B24" s="556" t="s">
        <v>306</v>
      </c>
      <c r="C24" s="557" t="s">
        <v>287</v>
      </c>
      <c r="D24" s="558" t="s">
        <v>288</v>
      </c>
      <c r="E24" s="559">
        <v>209.5</v>
      </c>
      <c r="F24" s="558">
        <f t="shared" si="0"/>
        <v>15712.5</v>
      </c>
      <c r="G24" s="560">
        <v>75</v>
      </c>
    </row>
    <row r="25" spans="1:7" ht="15.75" customHeight="1">
      <c r="A25" s="555" t="s">
        <v>307</v>
      </c>
      <c r="B25" s="556" t="s">
        <v>308</v>
      </c>
      <c r="C25" s="557" t="s">
        <v>287</v>
      </c>
      <c r="D25" s="558" t="s">
        <v>288</v>
      </c>
      <c r="E25" s="559">
        <v>387.43</v>
      </c>
      <c r="F25" s="558">
        <f t="shared" si="0"/>
        <v>15497.2</v>
      </c>
      <c r="G25" s="560">
        <v>40</v>
      </c>
    </row>
    <row r="26" spans="1:7" ht="15.75" customHeight="1">
      <c r="A26" s="555" t="s">
        <v>309</v>
      </c>
      <c r="B26" s="556" t="s">
        <v>310</v>
      </c>
      <c r="C26" s="557" t="s">
        <v>305</v>
      </c>
      <c r="D26" s="558" t="s">
        <v>288</v>
      </c>
      <c r="E26" s="559">
        <v>245</v>
      </c>
      <c r="F26" s="558">
        <f t="shared" si="0"/>
        <v>39200</v>
      </c>
      <c r="G26" s="560">
        <v>160</v>
      </c>
    </row>
    <row r="27" spans="1:7" ht="15.75" customHeight="1">
      <c r="A27" s="555" t="s">
        <v>309</v>
      </c>
      <c r="B27" s="556" t="s">
        <v>311</v>
      </c>
      <c r="C27" s="557" t="s">
        <v>305</v>
      </c>
      <c r="D27" s="558" t="s">
        <v>288</v>
      </c>
      <c r="E27" s="559">
        <v>249.99</v>
      </c>
      <c r="F27" s="558">
        <f t="shared" si="0"/>
        <v>34998.6</v>
      </c>
      <c r="G27" s="560">
        <v>140</v>
      </c>
    </row>
    <row r="28" spans="1:7" ht="15.75" customHeight="1">
      <c r="A28" s="561" t="s">
        <v>312</v>
      </c>
      <c r="B28" s="562" t="s">
        <v>313</v>
      </c>
      <c r="C28" s="557" t="s">
        <v>287</v>
      </c>
      <c r="D28" s="561" t="s">
        <v>288</v>
      </c>
      <c r="E28" s="559">
        <v>2185</v>
      </c>
      <c r="F28" s="558">
        <f t="shared" si="0"/>
        <v>2185</v>
      </c>
      <c r="G28" s="560">
        <v>1</v>
      </c>
    </row>
    <row r="29" spans="1:7" ht="15.75" customHeight="1">
      <c r="A29" s="555" t="s">
        <v>314</v>
      </c>
      <c r="B29" s="556" t="s">
        <v>315</v>
      </c>
      <c r="C29" s="557" t="s">
        <v>287</v>
      </c>
      <c r="D29" s="558" t="s">
        <v>288</v>
      </c>
      <c r="E29" s="559">
        <v>140.09</v>
      </c>
      <c r="F29" s="558">
        <f t="shared" si="0"/>
        <v>14009</v>
      </c>
      <c r="G29" s="560">
        <v>100</v>
      </c>
    </row>
    <row r="30" spans="1:7" ht="15.75" customHeight="1">
      <c r="A30" s="555" t="s">
        <v>316</v>
      </c>
      <c r="B30" s="556" t="s">
        <v>317</v>
      </c>
      <c r="C30" s="557" t="s">
        <v>287</v>
      </c>
      <c r="D30" s="558" t="s">
        <v>288</v>
      </c>
      <c r="E30" s="559">
        <v>291.99</v>
      </c>
      <c r="F30" s="558">
        <f t="shared" si="0"/>
        <v>87597</v>
      </c>
      <c r="G30" s="560">
        <v>300</v>
      </c>
    </row>
    <row r="31" spans="1:7" ht="15.75" customHeight="1">
      <c r="A31" s="555" t="s">
        <v>318</v>
      </c>
      <c r="B31" s="556" t="s">
        <v>319</v>
      </c>
      <c r="C31" s="557" t="s">
        <v>287</v>
      </c>
      <c r="D31" s="558" t="s">
        <v>288</v>
      </c>
      <c r="E31" s="559">
        <v>2543.1</v>
      </c>
      <c r="F31" s="558">
        <f t="shared" si="0"/>
        <v>17801.7</v>
      </c>
      <c r="G31" s="560">
        <v>7</v>
      </c>
    </row>
    <row r="32" spans="1:7" ht="15.75" customHeight="1">
      <c r="A32" s="555" t="s">
        <v>320</v>
      </c>
      <c r="B32" s="556" t="s">
        <v>321</v>
      </c>
      <c r="C32" s="557" t="s">
        <v>291</v>
      </c>
      <c r="D32" s="558" t="s">
        <v>288</v>
      </c>
      <c r="E32" s="559">
        <v>1700</v>
      </c>
      <c r="F32" s="558">
        <f t="shared" si="0"/>
        <v>17000</v>
      </c>
      <c r="G32" s="560">
        <v>10</v>
      </c>
    </row>
    <row r="33" spans="1:7" ht="15.75" customHeight="1">
      <c r="A33" s="555" t="s">
        <v>322</v>
      </c>
      <c r="B33" s="556" t="s">
        <v>323</v>
      </c>
      <c r="C33" s="557" t="s">
        <v>287</v>
      </c>
      <c r="D33" s="558" t="s">
        <v>288</v>
      </c>
      <c r="E33" s="559">
        <v>213.03</v>
      </c>
      <c r="F33" s="558">
        <f t="shared" si="0"/>
        <v>85212</v>
      </c>
      <c r="G33" s="560">
        <v>400</v>
      </c>
    </row>
    <row r="34" spans="1:7" ht="15.75" customHeight="1">
      <c r="A34" s="555" t="s">
        <v>324</v>
      </c>
      <c r="B34" s="556" t="s">
        <v>325</v>
      </c>
      <c r="C34" s="557" t="s">
        <v>291</v>
      </c>
      <c r="D34" s="558" t="s">
        <v>288</v>
      </c>
      <c r="E34" s="559">
        <v>369.99</v>
      </c>
      <c r="F34" s="558">
        <f t="shared" si="0"/>
        <v>739980</v>
      </c>
      <c r="G34" s="560">
        <v>2000</v>
      </c>
    </row>
    <row r="35" spans="1:7" ht="15.75" customHeight="1">
      <c r="A35" s="561" t="s">
        <v>326</v>
      </c>
      <c r="B35" s="562" t="s">
        <v>327</v>
      </c>
      <c r="C35" s="557" t="s">
        <v>305</v>
      </c>
      <c r="D35" s="558" t="s">
        <v>288</v>
      </c>
      <c r="E35" s="559">
        <v>417</v>
      </c>
      <c r="F35" s="558">
        <f t="shared" si="0"/>
        <v>41700</v>
      </c>
      <c r="G35" s="560">
        <v>100</v>
      </c>
    </row>
    <row r="36" spans="1:7" ht="15.75" customHeight="1">
      <c r="A36" s="555" t="s">
        <v>328</v>
      </c>
      <c r="B36" s="556" t="s">
        <v>329</v>
      </c>
      <c r="C36" s="557" t="s">
        <v>287</v>
      </c>
      <c r="D36" s="558" t="s">
        <v>288</v>
      </c>
      <c r="E36" s="559">
        <v>3973.5</v>
      </c>
      <c r="F36" s="558">
        <f t="shared" si="0"/>
        <v>19867.5</v>
      </c>
      <c r="G36" s="560">
        <v>5</v>
      </c>
    </row>
    <row r="37" spans="1:7" ht="15.75" customHeight="1">
      <c r="A37" s="555">
        <v>15331167</v>
      </c>
      <c r="B37" s="556" t="s">
        <v>330</v>
      </c>
      <c r="C37" s="557" t="s">
        <v>287</v>
      </c>
      <c r="D37" s="558" t="s">
        <v>288</v>
      </c>
      <c r="E37" s="559">
        <v>1432.89</v>
      </c>
      <c r="F37" s="558">
        <f t="shared" si="0"/>
        <v>17194.68</v>
      </c>
      <c r="G37" s="560">
        <v>12</v>
      </c>
    </row>
    <row r="38" spans="1:7" ht="15.75" customHeight="1">
      <c r="A38" s="555">
        <v>15331167</v>
      </c>
      <c r="B38" s="556" t="s">
        <v>331</v>
      </c>
      <c r="C38" s="557" t="s">
        <v>287</v>
      </c>
      <c r="D38" s="558" t="s">
        <v>288</v>
      </c>
      <c r="E38" s="559">
        <v>1064.92</v>
      </c>
      <c r="F38" s="558">
        <f t="shared" si="0"/>
        <v>13843.960000000001</v>
      </c>
      <c r="G38" s="560">
        <v>13</v>
      </c>
    </row>
    <row r="39" spans="1:7" ht="15.75" customHeight="1">
      <c r="A39" s="555" t="s">
        <v>332</v>
      </c>
      <c r="B39" s="556" t="s">
        <v>333</v>
      </c>
      <c r="C39" s="557" t="s">
        <v>305</v>
      </c>
      <c r="D39" s="558" t="s">
        <v>288</v>
      </c>
      <c r="E39" s="559">
        <v>267.99</v>
      </c>
      <c r="F39" s="558">
        <f t="shared" si="0"/>
        <v>589578</v>
      </c>
      <c r="G39" s="560">
        <v>2200</v>
      </c>
    </row>
    <row r="40" spans="1:7" ht="15.75" customHeight="1">
      <c r="A40" s="555" t="s">
        <v>332</v>
      </c>
      <c r="B40" s="556" t="s">
        <v>334</v>
      </c>
      <c r="C40" s="557" t="s">
        <v>305</v>
      </c>
      <c r="D40" s="558" t="s">
        <v>288</v>
      </c>
      <c r="E40" s="559">
        <v>346.98</v>
      </c>
      <c r="F40" s="558">
        <f t="shared" si="0"/>
        <v>624564</v>
      </c>
      <c r="G40" s="560">
        <v>1800</v>
      </c>
    </row>
    <row r="41" spans="1:7" ht="15.75" customHeight="1">
      <c r="A41" s="555" t="s">
        <v>335</v>
      </c>
      <c r="B41" s="556" t="s">
        <v>336</v>
      </c>
      <c r="C41" s="557" t="s">
        <v>287</v>
      </c>
      <c r="D41" s="558" t="s">
        <v>288</v>
      </c>
      <c r="E41" s="559">
        <v>91.2</v>
      </c>
      <c r="F41" s="558">
        <f t="shared" si="0"/>
        <v>23712</v>
      </c>
      <c r="G41" s="560">
        <v>260</v>
      </c>
    </row>
    <row r="42" spans="1:7" ht="15.75" customHeight="1">
      <c r="A42" s="555" t="s">
        <v>335</v>
      </c>
      <c r="B42" s="556" t="s">
        <v>337</v>
      </c>
      <c r="C42" s="557" t="s">
        <v>291</v>
      </c>
      <c r="D42" s="558" t="s">
        <v>288</v>
      </c>
      <c r="E42" s="559">
        <v>389.98</v>
      </c>
      <c r="F42" s="558">
        <f t="shared" si="0"/>
        <v>93595.200000000012</v>
      </c>
      <c r="G42" s="560">
        <v>240</v>
      </c>
    </row>
    <row r="43" spans="1:7" ht="15.75" customHeight="1">
      <c r="A43" s="555" t="s">
        <v>338</v>
      </c>
      <c r="B43" s="556" t="s">
        <v>339</v>
      </c>
      <c r="C43" s="557" t="s">
        <v>287</v>
      </c>
      <c r="D43" s="558" t="s">
        <v>288</v>
      </c>
      <c r="E43" s="559">
        <v>878.85</v>
      </c>
      <c r="F43" s="558">
        <f t="shared" si="0"/>
        <v>87885</v>
      </c>
      <c r="G43" s="560">
        <v>100</v>
      </c>
    </row>
    <row r="44" spans="1:7" ht="15.75" customHeight="1">
      <c r="A44" s="555">
        <v>15616000</v>
      </c>
      <c r="B44" s="556" t="s">
        <v>340</v>
      </c>
      <c r="C44" s="557" t="s">
        <v>300</v>
      </c>
      <c r="D44" s="558" t="s">
        <v>288</v>
      </c>
      <c r="E44" s="559">
        <v>1397</v>
      </c>
      <c r="F44" s="558">
        <f t="shared" si="0"/>
        <v>0</v>
      </c>
      <c r="G44" s="560"/>
    </row>
    <row r="45" spans="1:7" ht="15.75" customHeight="1">
      <c r="A45" s="555" t="s">
        <v>341</v>
      </c>
      <c r="B45" s="556" t="s">
        <v>342</v>
      </c>
      <c r="C45" s="557" t="s">
        <v>305</v>
      </c>
      <c r="D45" s="558" t="s">
        <v>288</v>
      </c>
      <c r="E45" s="559">
        <v>732</v>
      </c>
      <c r="F45" s="558">
        <f t="shared" si="0"/>
        <v>732000</v>
      </c>
      <c r="G45" s="560">
        <v>1000</v>
      </c>
    </row>
    <row r="46" spans="1:7" ht="15.75" customHeight="1">
      <c r="A46" s="555" t="s">
        <v>343</v>
      </c>
      <c r="B46" s="556" t="s">
        <v>344</v>
      </c>
      <c r="C46" s="557" t="s">
        <v>305</v>
      </c>
      <c r="D46" s="558" t="s">
        <v>288</v>
      </c>
      <c r="E46" s="559">
        <v>440</v>
      </c>
      <c r="F46" s="558">
        <f t="shared" si="0"/>
        <v>572000</v>
      </c>
      <c r="G46" s="560">
        <v>1300</v>
      </c>
    </row>
    <row r="47" spans="1:7" ht="15.75" customHeight="1">
      <c r="A47" s="555" t="s">
        <v>345</v>
      </c>
      <c r="B47" s="556" t="s">
        <v>346</v>
      </c>
      <c r="C47" s="557" t="s">
        <v>287</v>
      </c>
      <c r="D47" s="558" t="s">
        <v>288</v>
      </c>
      <c r="E47" s="559">
        <v>588.05999999999995</v>
      </c>
      <c r="F47" s="558">
        <f t="shared" si="0"/>
        <v>2352.2399999999998</v>
      </c>
      <c r="G47" s="560">
        <v>4</v>
      </c>
    </row>
    <row r="48" spans="1:7" ht="15.75" customHeight="1">
      <c r="A48" s="555">
        <v>15331180</v>
      </c>
      <c r="B48" s="556" t="s">
        <v>347</v>
      </c>
      <c r="C48" s="557" t="s">
        <v>291</v>
      </c>
      <c r="D48" s="558" t="s">
        <v>288</v>
      </c>
      <c r="E48" s="559">
        <v>1312</v>
      </c>
      <c r="F48" s="558">
        <f t="shared" si="0"/>
        <v>196800</v>
      </c>
      <c r="G48" s="560">
        <v>150</v>
      </c>
    </row>
    <row r="49" spans="1:7" ht="15.75" customHeight="1">
      <c r="A49" s="555" t="s">
        <v>348</v>
      </c>
      <c r="B49" s="556" t="s">
        <v>349</v>
      </c>
      <c r="C49" s="557" t="s">
        <v>291</v>
      </c>
      <c r="D49" s="558" t="s">
        <v>288</v>
      </c>
      <c r="E49" s="559">
        <v>820</v>
      </c>
      <c r="F49" s="558">
        <f t="shared" si="0"/>
        <v>49200</v>
      </c>
      <c r="G49" s="560">
        <v>60</v>
      </c>
    </row>
    <row r="50" spans="1:7" ht="15.75" customHeight="1">
      <c r="A50" s="555" t="s">
        <v>350</v>
      </c>
      <c r="B50" s="556" t="s">
        <v>351</v>
      </c>
      <c r="C50" s="557" t="s">
        <v>291</v>
      </c>
      <c r="D50" s="558" t="s">
        <v>288</v>
      </c>
      <c r="E50" s="559">
        <v>1200</v>
      </c>
      <c r="F50" s="558">
        <f t="shared" si="0"/>
        <v>300000</v>
      </c>
      <c r="G50" s="560">
        <v>250</v>
      </c>
    </row>
    <row r="51" spans="1:7" ht="15.75" customHeight="1">
      <c r="A51" s="555" t="s">
        <v>352</v>
      </c>
      <c r="B51" s="556" t="s">
        <v>353</v>
      </c>
      <c r="C51" s="557" t="s">
        <v>305</v>
      </c>
      <c r="D51" s="558" t="s">
        <v>288</v>
      </c>
      <c r="E51" s="559">
        <v>1399.94</v>
      </c>
      <c r="F51" s="558">
        <f t="shared" si="0"/>
        <v>167992.80000000002</v>
      </c>
      <c r="G51" s="560">
        <v>120</v>
      </c>
    </row>
    <row r="52" spans="1:7" ht="15.75" customHeight="1">
      <c r="A52" s="555" t="s">
        <v>354</v>
      </c>
      <c r="B52" s="556" t="s">
        <v>355</v>
      </c>
      <c r="C52" s="557" t="s">
        <v>291</v>
      </c>
      <c r="D52" s="558" t="s">
        <v>288</v>
      </c>
      <c r="E52" s="559">
        <v>3600</v>
      </c>
      <c r="F52" s="558">
        <f t="shared" si="0"/>
        <v>108000</v>
      </c>
      <c r="G52" s="560">
        <v>30</v>
      </c>
    </row>
    <row r="53" spans="1:7" ht="15.75" customHeight="1">
      <c r="A53" s="555" t="s">
        <v>356</v>
      </c>
      <c r="B53" s="556" t="s">
        <v>357</v>
      </c>
      <c r="C53" s="557" t="s">
        <v>291</v>
      </c>
      <c r="D53" s="558" t="s">
        <v>288</v>
      </c>
      <c r="E53" s="559">
        <v>590</v>
      </c>
      <c r="F53" s="558">
        <f t="shared" si="0"/>
        <v>47200</v>
      </c>
      <c r="G53" s="560">
        <v>80</v>
      </c>
    </row>
    <row r="54" spans="1:7" ht="15.75" customHeight="1">
      <c r="A54" s="555" t="s">
        <v>358</v>
      </c>
      <c r="B54" s="556" t="s">
        <v>359</v>
      </c>
      <c r="C54" s="557" t="s">
        <v>291</v>
      </c>
      <c r="D54" s="558" t="s">
        <v>288</v>
      </c>
      <c r="E54" s="559">
        <v>799</v>
      </c>
      <c r="F54" s="558">
        <f t="shared" si="0"/>
        <v>103870</v>
      </c>
      <c r="G54" s="560">
        <v>130</v>
      </c>
    </row>
    <row r="55" spans="1:7" ht="15.75" customHeight="1">
      <c r="A55" s="555">
        <v>15331168</v>
      </c>
      <c r="B55" s="556" t="s">
        <v>360</v>
      </c>
      <c r="C55" s="557" t="s">
        <v>300</v>
      </c>
      <c r="D55" s="558" t="s">
        <v>288</v>
      </c>
      <c r="E55" s="559">
        <v>300</v>
      </c>
      <c r="F55" s="558">
        <f t="shared" si="0"/>
        <v>54000</v>
      </c>
      <c r="G55" s="560">
        <v>180</v>
      </c>
    </row>
    <row r="56" spans="1:7" ht="15.75" customHeight="1">
      <c r="A56" s="555" t="s">
        <v>361</v>
      </c>
      <c r="B56" s="556" t="s">
        <v>362</v>
      </c>
      <c r="C56" s="557" t="s">
        <v>287</v>
      </c>
      <c r="D56" s="558" t="s">
        <v>288</v>
      </c>
      <c r="E56" s="559">
        <v>228.29</v>
      </c>
      <c r="F56" s="558">
        <f t="shared" si="0"/>
        <v>52506.7</v>
      </c>
      <c r="G56" s="560">
        <v>230</v>
      </c>
    </row>
    <row r="57" spans="1:7" ht="15.75" customHeight="1">
      <c r="A57" s="555">
        <v>15623200</v>
      </c>
      <c r="B57" s="556" t="s">
        <v>363</v>
      </c>
      <c r="C57" s="557" t="s">
        <v>287</v>
      </c>
      <c r="D57" s="558" t="s">
        <v>288</v>
      </c>
      <c r="E57" s="559">
        <v>350.19</v>
      </c>
      <c r="F57" s="558">
        <f t="shared" si="0"/>
        <v>98053.2</v>
      </c>
      <c r="G57" s="560">
        <v>280</v>
      </c>
    </row>
    <row r="58" spans="1:7" ht="15.75" customHeight="1">
      <c r="A58" s="555" t="s">
        <v>364</v>
      </c>
      <c r="B58" s="556" t="s">
        <v>365</v>
      </c>
      <c r="C58" s="557" t="s">
        <v>287</v>
      </c>
      <c r="D58" s="558" t="s">
        <v>288</v>
      </c>
      <c r="E58" s="559">
        <v>622.36</v>
      </c>
      <c r="F58" s="558">
        <f t="shared" si="0"/>
        <v>12447.2</v>
      </c>
      <c r="G58" s="560">
        <v>20</v>
      </c>
    </row>
    <row r="59" spans="1:7" ht="15.75" customHeight="1">
      <c r="A59" s="555" t="s">
        <v>366</v>
      </c>
      <c r="B59" s="556" t="s">
        <v>367</v>
      </c>
      <c r="C59" s="557" t="s">
        <v>287</v>
      </c>
      <c r="D59" s="558" t="s">
        <v>288</v>
      </c>
      <c r="E59" s="559">
        <v>264.58999999999997</v>
      </c>
      <c r="F59" s="558">
        <f t="shared" si="0"/>
        <v>79376.999999999985</v>
      </c>
      <c r="G59" s="560">
        <v>300</v>
      </c>
    </row>
    <row r="60" spans="1:7" ht="15.75" customHeight="1">
      <c r="A60" s="555">
        <v>15872600</v>
      </c>
      <c r="B60" s="556" t="s">
        <v>368</v>
      </c>
      <c r="C60" s="557" t="s">
        <v>287</v>
      </c>
      <c r="D60" s="558" t="s">
        <v>288</v>
      </c>
      <c r="E60" s="559">
        <v>460.75</v>
      </c>
      <c r="F60" s="558">
        <f t="shared" si="0"/>
        <v>9215</v>
      </c>
      <c r="G60" s="560">
        <v>20</v>
      </c>
    </row>
    <row r="61" spans="1:7" ht="15.75" customHeight="1">
      <c r="A61" s="555">
        <v>15871257</v>
      </c>
      <c r="B61" s="556" t="s">
        <v>369</v>
      </c>
      <c r="C61" s="557" t="s">
        <v>287</v>
      </c>
      <c r="D61" s="558" t="s">
        <v>288</v>
      </c>
      <c r="E61" s="559">
        <v>7663</v>
      </c>
      <c r="F61" s="558">
        <f t="shared" si="0"/>
        <v>7663</v>
      </c>
      <c r="G61" s="560">
        <v>1</v>
      </c>
    </row>
    <row r="62" spans="1:7" ht="15.75" customHeight="1">
      <c r="A62" s="555" t="s">
        <v>356</v>
      </c>
      <c r="B62" s="556" t="s">
        <v>370</v>
      </c>
      <c r="C62" s="557" t="s">
        <v>291</v>
      </c>
      <c r="D62" s="558" t="s">
        <v>288</v>
      </c>
      <c r="E62" s="559">
        <v>1490</v>
      </c>
      <c r="F62" s="558">
        <f t="shared" si="0"/>
        <v>74500</v>
      </c>
      <c r="G62" s="560">
        <v>50</v>
      </c>
    </row>
    <row r="63" spans="1:7" ht="15.75" customHeight="1">
      <c r="A63" s="555" t="s">
        <v>371</v>
      </c>
      <c r="B63" s="556" t="s">
        <v>372</v>
      </c>
      <c r="C63" s="557" t="s">
        <v>305</v>
      </c>
      <c r="D63" s="558" t="s">
        <v>288</v>
      </c>
      <c r="E63" s="559">
        <v>192</v>
      </c>
      <c r="F63" s="558">
        <f t="shared" si="0"/>
        <v>76800</v>
      </c>
      <c r="G63" s="560">
        <v>400</v>
      </c>
    </row>
    <row r="64" spans="1:7" ht="15.75" customHeight="1">
      <c r="A64" s="555">
        <v>15331170</v>
      </c>
      <c r="B64" s="556" t="s">
        <v>373</v>
      </c>
      <c r="C64" s="557" t="s">
        <v>305</v>
      </c>
      <c r="D64" s="558" t="s">
        <v>288</v>
      </c>
      <c r="E64" s="559">
        <v>283</v>
      </c>
      <c r="F64" s="558">
        <f t="shared" si="0"/>
        <v>28300</v>
      </c>
      <c r="G64" s="560">
        <v>100</v>
      </c>
    </row>
    <row r="65" spans="1:7" ht="15.75" customHeight="1">
      <c r="A65" s="555">
        <v>15333100</v>
      </c>
      <c r="B65" s="556" t="s">
        <v>374</v>
      </c>
      <c r="C65" s="557" t="s">
        <v>291</v>
      </c>
      <c r="D65" s="558" t="s">
        <v>288</v>
      </c>
      <c r="E65" s="559">
        <v>1100</v>
      </c>
      <c r="F65" s="558">
        <f t="shared" si="0"/>
        <v>110000</v>
      </c>
      <c r="G65" s="560">
        <v>100</v>
      </c>
    </row>
    <row r="66" spans="1:7" ht="15.75" customHeight="1">
      <c r="A66" s="563" t="s">
        <v>375</v>
      </c>
      <c r="B66" s="556" t="s">
        <v>376</v>
      </c>
      <c r="C66" s="557" t="s">
        <v>287</v>
      </c>
      <c r="D66" s="558" t="s">
        <v>288</v>
      </c>
      <c r="E66" s="559">
        <v>872.78</v>
      </c>
      <c r="F66" s="558">
        <f t="shared" si="0"/>
        <v>4363.8999999999996</v>
      </c>
      <c r="G66" s="560">
        <v>5</v>
      </c>
    </row>
    <row r="67" spans="1:7" ht="15.75" customHeight="1">
      <c r="A67" s="555" t="s">
        <v>377</v>
      </c>
      <c r="B67" s="556" t="s">
        <v>378</v>
      </c>
      <c r="C67" s="557" t="s">
        <v>291</v>
      </c>
      <c r="D67" s="558" t="s">
        <v>288</v>
      </c>
      <c r="E67" s="559">
        <v>732</v>
      </c>
      <c r="F67" s="558">
        <f t="shared" si="0"/>
        <v>183000</v>
      </c>
      <c r="G67" s="560">
        <v>250</v>
      </c>
    </row>
    <row r="68" spans="1:7" ht="15.75" customHeight="1">
      <c r="A68" s="555" t="s">
        <v>379</v>
      </c>
      <c r="B68" s="556" t="s">
        <v>380</v>
      </c>
      <c r="C68" s="557" t="s">
        <v>291</v>
      </c>
      <c r="D68" s="558" t="s">
        <v>288</v>
      </c>
      <c r="E68" s="559">
        <v>710</v>
      </c>
      <c r="F68" s="558">
        <f t="shared" si="0"/>
        <v>142000</v>
      </c>
      <c r="G68" s="560">
        <v>200</v>
      </c>
    </row>
    <row r="69" spans="1:7" ht="15.75" customHeight="1">
      <c r="A69" s="555" t="s">
        <v>381</v>
      </c>
      <c r="B69" s="556" t="s">
        <v>382</v>
      </c>
      <c r="C69" s="557" t="s">
        <v>291</v>
      </c>
      <c r="D69" s="558" t="s">
        <v>288</v>
      </c>
      <c r="E69" s="559">
        <v>1100</v>
      </c>
      <c r="F69" s="558">
        <f t="shared" si="0"/>
        <v>110000</v>
      </c>
      <c r="G69" s="560">
        <v>100</v>
      </c>
    </row>
    <row r="70" spans="1:7" ht="15.75" customHeight="1">
      <c r="A70" s="555" t="s">
        <v>383</v>
      </c>
      <c r="B70" s="556" t="s">
        <v>384</v>
      </c>
      <c r="C70" s="557" t="s">
        <v>291</v>
      </c>
      <c r="D70" s="558" t="s">
        <v>288</v>
      </c>
      <c r="E70" s="559">
        <v>750</v>
      </c>
      <c r="F70" s="558">
        <f t="shared" si="0"/>
        <v>150000</v>
      </c>
      <c r="G70" s="560">
        <v>200</v>
      </c>
    </row>
    <row r="71" spans="1:7" ht="15.75" customHeight="1">
      <c r="A71" s="555">
        <v>15821500</v>
      </c>
      <c r="B71" s="556" t="s">
        <v>385</v>
      </c>
      <c r="C71" s="557" t="s">
        <v>291</v>
      </c>
      <c r="D71" s="558" t="s">
        <v>288</v>
      </c>
      <c r="E71" s="559">
        <v>1300</v>
      </c>
      <c r="F71" s="558">
        <f t="shared" si="0"/>
        <v>390000</v>
      </c>
      <c r="G71" s="560">
        <v>300</v>
      </c>
    </row>
    <row r="72" spans="1:7" ht="15.75" customHeight="1">
      <c r="A72" s="555" t="s">
        <v>386</v>
      </c>
      <c r="B72" s="556" t="s">
        <v>387</v>
      </c>
      <c r="C72" s="557" t="s">
        <v>291</v>
      </c>
      <c r="D72" s="558" t="s">
        <v>288</v>
      </c>
      <c r="E72" s="559">
        <v>1664</v>
      </c>
      <c r="F72" s="558">
        <f t="shared" si="0"/>
        <v>116480</v>
      </c>
      <c r="G72" s="560">
        <v>70</v>
      </c>
    </row>
    <row r="73" spans="1:7" ht="15.75" customHeight="1">
      <c r="A73" s="555" t="s">
        <v>388</v>
      </c>
      <c r="B73" s="556" t="s">
        <v>389</v>
      </c>
      <c r="C73" s="557" t="s">
        <v>305</v>
      </c>
      <c r="D73" s="558" t="s">
        <v>288</v>
      </c>
      <c r="E73" s="559">
        <v>5567</v>
      </c>
      <c r="F73" s="558">
        <f t="shared" si="0"/>
        <v>5010300</v>
      </c>
      <c r="G73" s="560">
        <v>900</v>
      </c>
    </row>
    <row r="74" spans="1:7" ht="15.75" customHeight="1">
      <c r="A74" s="555" t="s">
        <v>390</v>
      </c>
      <c r="B74" s="556" t="s">
        <v>391</v>
      </c>
      <c r="C74" s="557" t="s">
        <v>305</v>
      </c>
      <c r="D74" s="558" t="s">
        <v>288</v>
      </c>
      <c r="E74" s="559">
        <v>2792</v>
      </c>
      <c r="F74" s="558">
        <f t="shared" si="0"/>
        <v>195440</v>
      </c>
      <c r="G74" s="560">
        <v>70</v>
      </c>
    </row>
    <row r="75" spans="1:7" ht="15.75" customHeight="1">
      <c r="A75" s="555" t="s">
        <v>392</v>
      </c>
      <c r="B75" s="556" t="s">
        <v>393</v>
      </c>
      <c r="C75" s="557" t="s">
        <v>305</v>
      </c>
      <c r="D75" s="558" t="s">
        <v>296</v>
      </c>
      <c r="E75" s="559">
        <v>500</v>
      </c>
      <c r="F75" s="558">
        <f t="shared" si="0"/>
        <v>900000</v>
      </c>
      <c r="G75" s="560">
        <v>1800</v>
      </c>
    </row>
    <row r="76" spans="1:7" ht="15.75" customHeight="1">
      <c r="A76" s="555" t="s">
        <v>394</v>
      </c>
      <c r="B76" s="556" t="s">
        <v>395</v>
      </c>
      <c r="C76" s="564" t="s">
        <v>305</v>
      </c>
      <c r="D76" s="558" t="s">
        <v>288</v>
      </c>
      <c r="E76" s="559">
        <v>326</v>
      </c>
      <c r="F76" s="558">
        <f t="shared" si="0"/>
        <v>1467000</v>
      </c>
      <c r="G76" s="560">
        <v>4500</v>
      </c>
    </row>
    <row r="77" spans="1:7" ht="15.75" customHeight="1">
      <c r="A77" s="555">
        <v>15112150</v>
      </c>
      <c r="B77" s="556" t="s">
        <v>396</v>
      </c>
      <c r="C77" s="557" t="s">
        <v>305</v>
      </c>
      <c r="D77" s="558" t="s">
        <v>288</v>
      </c>
      <c r="E77" s="559">
        <v>2278</v>
      </c>
      <c r="F77" s="558">
        <f t="shared" si="0"/>
        <v>2278000</v>
      </c>
      <c r="G77" s="560">
        <v>1000</v>
      </c>
    </row>
    <row r="78" spans="1:7" ht="15.75" customHeight="1">
      <c r="A78" s="555" t="s">
        <v>397</v>
      </c>
      <c r="B78" s="556" t="s">
        <v>398</v>
      </c>
      <c r="C78" s="557" t="s">
        <v>305</v>
      </c>
      <c r="D78" s="558" t="s">
        <v>399</v>
      </c>
      <c r="E78" s="559">
        <v>68</v>
      </c>
      <c r="F78" s="558">
        <f t="shared" si="0"/>
        <v>816000</v>
      </c>
      <c r="G78" s="560">
        <v>12000</v>
      </c>
    </row>
    <row r="79" spans="1:7" ht="15.75" customHeight="1">
      <c r="A79" s="555">
        <v>15551600</v>
      </c>
      <c r="B79" s="556" t="s">
        <v>400</v>
      </c>
      <c r="C79" s="557" t="s">
        <v>305</v>
      </c>
      <c r="D79" s="558" t="s">
        <v>288</v>
      </c>
      <c r="E79" s="559">
        <v>790</v>
      </c>
      <c r="F79" s="558">
        <f t="shared" si="0"/>
        <v>1896000</v>
      </c>
      <c r="G79" s="560">
        <v>2400</v>
      </c>
    </row>
    <row r="80" spans="1:7" ht="15.75" customHeight="1">
      <c r="A80" s="555">
        <v>15541100</v>
      </c>
      <c r="B80" s="556" t="s">
        <v>401</v>
      </c>
      <c r="C80" s="557" t="s">
        <v>305</v>
      </c>
      <c r="D80" s="558" t="s">
        <v>288</v>
      </c>
      <c r="E80" s="559">
        <v>2684</v>
      </c>
      <c r="F80" s="558">
        <f t="shared" si="0"/>
        <v>671000</v>
      </c>
      <c r="G80" s="560">
        <v>250</v>
      </c>
    </row>
    <row r="81" spans="1:7" ht="16.5" customHeight="1">
      <c r="A81" s="555">
        <v>15111120</v>
      </c>
      <c r="B81" s="556" t="s">
        <v>402</v>
      </c>
      <c r="C81" s="557" t="s">
        <v>305</v>
      </c>
      <c r="D81" s="558" t="s">
        <v>288</v>
      </c>
      <c r="E81" s="559">
        <v>4182</v>
      </c>
      <c r="F81" s="558">
        <f t="shared" ref="F81:F82" si="1">E81*G81</f>
        <v>5018400</v>
      </c>
      <c r="G81" s="560">
        <v>1200</v>
      </c>
    </row>
    <row r="82" spans="1:7" ht="15.75" customHeight="1">
      <c r="A82" s="555" t="s">
        <v>356</v>
      </c>
      <c r="B82" s="556" t="s">
        <v>403</v>
      </c>
      <c r="C82" s="557" t="s">
        <v>291</v>
      </c>
      <c r="D82" s="558" t="s">
        <v>288</v>
      </c>
      <c r="E82" s="559">
        <v>1300</v>
      </c>
      <c r="F82" s="558">
        <f t="shared" si="1"/>
        <v>104000</v>
      </c>
      <c r="G82" s="560">
        <v>80</v>
      </c>
    </row>
    <row r="83" spans="1:7" ht="16.5" customHeight="1">
      <c r="A83" s="565"/>
      <c r="B83" s="566" t="s">
        <v>404</v>
      </c>
      <c r="C83" s="567"/>
      <c r="D83" s="567"/>
      <c r="E83" s="568"/>
      <c r="F83" s="554">
        <f>SUM(F84:F95)</f>
        <v>124900</v>
      </c>
      <c r="G83" s="569"/>
    </row>
    <row r="84" spans="1:7" ht="14.25" customHeight="1">
      <c r="A84" s="565">
        <v>30197622</v>
      </c>
      <c r="B84" s="556" t="s">
        <v>405</v>
      </c>
      <c r="C84" s="557" t="s">
        <v>300</v>
      </c>
      <c r="D84" s="558" t="s">
        <v>406</v>
      </c>
      <c r="E84" s="570">
        <v>3400</v>
      </c>
      <c r="F84" s="571">
        <f t="shared" ref="F84:F145" si="2">E84*G84</f>
        <v>68000</v>
      </c>
      <c r="G84" s="572">
        <v>20</v>
      </c>
    </row>
    <row r="85" spans="1:7" ht="14.25" customHeight="1">
      <c r="A85" s="565" t="s">
        <v>407</v>
      </c>
      <c r="B85" s="556" t="s">
        <v>408</v>
      </c>
      <c r="C85" s="557" t="s">
        <v>300</v>
      </c>
      <c r="D85" s="558" t="s">
        <v>399</v>
      </c>
      <c r="E85" s="570">
        <v>800</v>
      </c>
      <c r="F85" s="571">
        <f t="shared" si="2"/>
        <v>8000</v>
      </c>
      <c r="G85" s="572">
        <v>10</v>
      </c>
    </row>
    <row r="86" spans="1:7" ht="14.25" customHeight="1">
      <c r="A86" s="565" t="s">
        <v>409</v>
      </c>
      <c r="B86" s="556" t="s">
        <v>410</v>
      </c>
      <c r="C86" s="557" t="s">
        <v>300</v>
      </c>
      <c r="D86" s="558" t="s">
        <v>399</v>
      </c>
      <c r="E86" s="570">
        <v>800</v>
      </c>
      <c r="F86" s="571">
        <f t="shared" si="2"/>
        <v>8000</v>
      </c>
      <c r="G86" s="572">
        <v>10</v>
      </c>
    </row>
    <row r="87" spans="1:7" ht="14.25" customHeight="1">
      <c r="A87" s="565">
        <v>22811170</v>
      </c>
      <c r="B87" s="556" t="s">
        <v>411</v>
      </c>
      <c r="C87" s="557" t="s">
        <v>300</v>
      </c>
      <c r="D87" s="558" t="s">
        <v>399</v>
      </c>
      <c r="E87" s="570">
        <v>250</v>
      </c>
      <c r="F87" s="571">
        <f t="shared" si="2"/>
        <v>1000</v>
      </c>
      <c r="G87" s="572">
        <v>4</v>
      </c>
    </row>
    <row r="88" spans="1:7" ht="14.25" customHeight="1">
      <c r="A88" s="565">
        <v>30197112</v>
      </c>
      <c r="B88" s="556" t="s">
        <v>412</v>
      </c>
      <c r="C88" s="557" t="s">
        <v>300</v>
      </c>
      <c r="D88" s="558" t="s">
        <v>399</v>
      </c>
      <c r="E88" s="570">
        <v>140</v>
      </c>
      <c r="F88" s="571">
        <f t="shared" si="2"/>
        <v>1400</v>
      </c>
      <c r="G88" s="572">
        <v>10</v>
      </c>
    </row>
    <row r="89" spans="1:7" ht="14.25" customHeight="1">
      <c r="A89" s="565">
        <v>30197231</v>
      </c>
      <c r="B89" s="556" t="s">
        <v>413</v>
      </c>
      <c r="C89" s="557" t="s">
        <v>300</v>
      </c>
      <c r="D89" s="558" t="s">
        <v>406</v>
      </c>
      <c r="E89" s="570">
        <v>3000</v>
      </c>
      <c r="F89" s="571">
        <f t="shared" si="2"/>
        <v>6000</v>
      </c>
      <c r="G89" s="572">
        <v>2</v>
      </c>
    </row>
    <row r="90" spans="1:7" ht="14.25" customHeight="1">
      <c r="A90" s="565" t="s">
        <v>414</v>
      </c>
      <c r="B90" s="556" t="s">
        <v>415</v>
      </c>
      <c r="C90" s="557" t="s">
        <v>300</v>
      </c>
      <c r="D90" s="558" t="s">
        <v>399</v>
      </c>
      <c r="E90" s="570">
        <v>300</v>
      </c>
      <c r="F90" s="571">
        <f t="shared" si="2"/>
        <v>3000</v>
      </c>
      <c r="G90" s="572">
        <v>10</v>
      </c>
    </row>
    <row r="91" spans="1:7" ht="14.25" customHeight="1">
      <c r="A91" s="565">
        <v>30192121</v>
      </c>
      <c r="B91" s="556" t="s">
        <v>416</v>
      </c>
      <c r="C91" s="557" t="s">
        <v>300</v>
      </c>
      <c r="D91" s="558" t="s">
        <v>399</v>
      </c>
      <c r="E91" s="570">
        <v>150</v>
      </c>
      <c r="F91" s="571">
        <f t="shared" si="2"/>
        <v>4500</v>
      </c>
      <c r="G91" s="572">
        <v>30</v>
      </c>
    </row>
    <row r="92" spans="1:7" ht="14.25" customHeight="1">
      <c r="A92" s="565">
        <v>39263200</v>
      </c>
      <c r="B92" s="556" t="s">
        <v>417</v>
      </c>
      <c r="C92" s="557" t="s">
        <v>300</v>
      </c>
      <c r="D92" s="558" t="s">
        <v>399</v>
      </c>
      <c r="E92" s="570">
        <v>500</v>
      </c>
      <c r="F92" s="571">
        <f t="shared" si="2"/>
        <v>5000</v>
      </c>
      <c r="G92" s="572">
        <v>10</v>
      </c>
    </row>
    <row r="93" spans="1:7" ht="14.25" customHeight="1">
      <c r="A93" s="565">
        <v>22811110</v>
      </c>
      <c r="B93" s="556" t="s">
        <v>418</v>
      </c>
      <c r="C93" s="557" t="s">
        <v>300</v>
      </c>
      <c r="D93" s="558" t="s">
        <v>399</v>
      </c>
      <c r="E93" s="570">
        <v>1000</v>
      </c>
      <c r="F93" s="571">
        <f t="shared" si="2"/>
        <v>7000</v>
      </c>
      <c r="G93" s="572">
        <v>7</v>
      </c>
    </row>
    <row r="94" spans="1:7" ht="14.25" customHeight="1">
      <c r="A94" s="565" t="s">
        <v>419</v>
      </c>
      <c r="B94" s="556" t="s">
        <v>420</v>
      </c>
      <c r="C94" s="557" t="s">
        <v>300</v>
      </c>
      <c r="D94" s="558" t="s">
        <v>399</v>
      </c>
      <c r="E94" s="570">
        <v>400</v>
      </c>
      <c r="F94" s="571">
        <f>E94*G94</f>
        <v>8000</v>
      </c>
      <c r="G94" s="572">
        <v>20</v>
      </c>
    </row>
    <row r="95" spans="1:7" ht="14.25" customHeight="1">
      <c r="A95" s="565" t="s">
        <v>421</v>
      </c>
      <c r="B95" s="556" t="s">
        <v>422</v>
      </c>
      <c r="C95" s="557" t="s">
        <v>300</v>
      </c>
      <c r="D95" s="558" t="s">
        <v>399</v>
      </c>
      <c r="E95" s="570">
        <v>100</v>
      </c>
      <c r="F95" s="571">
        <f>E95*G95</f>
        <v>5000</v>
      </c>
      <c r="G95" s="572">
        <v>50</v>
      </c>
    </row>
    <row r="96" spans="1:7" ht="14.25" customHeight="1">
      <c r="A96" s="565"/>
      <c r="B96" s="573" t="s">
        <v>423</v>
      </c>
      <c r="C96" s="574"/>
      <c r="D96" s="574"/>
      <c r="E96" s="575"/>
      <c r="F96" s="554">
        <f>F97+F98+F99+F100+F101+F102+F103+F104+F105+F106+F107+F108+F109+F110+F111+F112+F113+F114+F115+F116</f>
        <v>636000</v>
      </c>
      <c r="G96" s="572"/>
    </row>
    <row r="97" spans="1:7" ht="14.25" customHeight="1">
      <c r="A97" s="565" t="s">
        <v>424</v>
      </c>
      <c r="B97" s="576" t="s">
        <v>425</v>
      </c>
      <c r="C97" s="557" t="s">
        <v>300</v>
      </c>
      <c r="D97" s="558" t="s">
        <v>399</v>
      </c>
      <c r="E97" s="570">
        <v>250</v>
      </c>
      <c r="F97" s="571">
        <f t="shared" si="2"/>
        <v>25000</v>
      </c>
      <c r="G97" s="572">
        <v>100</v>
      </c>
    </row>
    <row r="98" spans="1:7" ht="14.25" customHeight="1">
      <c r="A98" s="565">
        <v>37821130</v>
      </c>
      <c r="B98" s="576" t="s">
        <v>426</v>
      </c>
      <c r="C98" s="557" t="s">
        <v>300</v>
      </c>
      <c r="D98" s="558" t="s">
        <v>406</v>
      </c>
      <c r="E98" s="570">
        <v>500</v>
      </c>
      <c r="F98" s="571">
        <f t="shared" si="2"/>
        <v>50000</v>
      </c>
      <c r="G98" s="572">
        <v>100</v>
      </c>
    </row>
    <row r="99" spans="1:7" ht="14.25" customHeight="1">
      <c r="A99" s="565">
        <v>30192770</v>
      </c>
      <c r="B99" s="576" t="s">
        <v>427</v>
      </c>
      <c r="C99" s="557" t="s">
        <v>300</v>
      </c>
      <c r="D99" s="558" t="s">
        <v>406</v>
      </c>
      <c r="E99" s="570">
        <v>700</v>
      </c>
      <c r="F99" s="571">
        <f t="shared" si="2"/>
        <v>70000</v>
      </c>
      <c r="G99" s="572">
        <v>100</v>
      </c>
    </row>
    <row r="100" spans="1:7" ht="14.25" customHeight="1">
      <c r="A100" s="565" t="s">
        <v>428</v>
      </c>
      <c r="B100" s="576" t="s">
        <v>429</v>
      </c>
      <c r="C100" s="557" t="s">
        <v>300</v>
      </c>
      <c r="D100" s="558" t="s">
        <v>406</v>
      </c>
      <c r="E100" s="570">
        <v>500</v>
      </c>
      <c r="F100" s="571">
        <f t="shared" si="2"/>
        <v>50000</v>
      </c>
      <c r="G100" s="577">
        <v>100</v>
      </c>
    </row>
    <row r="101" spans="1:7" ht="14.25" customHeight="1">
      <c r="A101" s="565">
        <v>30192740</v>
      </c>
      <c r="B101" s="576" t="s">
        <v>430</v>
      </c>
      <c r="C101" s="557" t="s">
        <v>300</v>
      </c>
      <c r="D101" s="558" t="s">
        <v>406</v>
      </c>
      <c r="E101" s="570">
        <v>1000</v>
      </c>
      <c r="F101" s="571">
        <f t="shared" si="2"/>
        <v>50000</v>
      </c>
      <c r="G101" s="577">
        <v>50</v>
      </c>
    </row>
    <row r="102" spans="1:7" ht="14.25" customHeight="1">
      <c r="A102" s="565">
        <v>22811110</v>
      </c>
      <c r="B102" s="576" t="s">
        <v>431</v>
      </c>
      <c r="C102" s="557" t="s">
        <v>300</v>
      </c>
      <c r="D102" s="558" t="s">
        <v>399</v>
      </c>
      <c r="E102" s="570">
        <v>800</v>
      </c>
      <c r="F102" s="571">
        <f t="shared" si="2"/>
        <v>5600</v>
      </c>
      <c r="G102" s="572">
        <v>7</v>
      </c>
    </row>
    <row r="103" spans="1:7" ht="14.25" customHeight="1">
      <c r="A103" s="565">
        <v>22811110</v>
      </c>
      <c r="B103" s="576" t="s">
        <v>432</v>
      </c>
      <c r="C103" s="557" t="s">
        <v>300</v>
      </c>
      <c r="D103" s="558" t="s">
        <v>399</v>
      </c>
      <c r="E103" s="570">
        <v>1200</v>
      </c>
      <c r="F103" s="571">
        <f t="shared" si="2"/>
        <v>8400</v>
      </c>
      <c r="G103" s="572">
        <v>7</v>
      </c>
    </row>
    <row r="104" spans="1:7" ht="28.5" customHeight="1">
      <c r="A104" s="565">
        <v>22811110</v>
      </c>
      <c r="B104" s="576" t="s">
        <v>433</v>
      </c>
      <c r="C104" s="557" t="s">
        <v>300</v>
      </c>
      <c r="D104" s="558" t="s">
        <v>399</v>
      </c>
      <c r="E104" s="570">
        <v>4500</v>
      </c>
      <c r="F104" s="571">
        <f t="shared" si="2"/>
        <v>40500</v>
      </c>
      <c r="G104" s="572">
        <v>9</v>
      </c>
    </row>
    <row r="105" spans="1:7" ht="14.25" customHeight="1">
      <c r="A105" s="565">
        <v>37521210</v>
      </c>
      <c r="B105" s="576" t="s">
        <v>434</v>
      </c>
      <c r="C105" s="557" t="s">
        <v>300</v>
      </c>
      <c r="D105" s="558" t="s">
        <v>406</v>
      </c>
      <c r="E105" s="570">
        <v>1200</v>
      </c>
      <c r="F105" s="571">
        <f t="shared" si="2"/>
        <v>12000</v>
      </c>
      <c r="G105" s="572">
        <v>10</v>
      </c>
    </row>
    <row r="106" spans="1:7" ht="14.25" customHeight="1">
      <c r="A106" s="565">
        <v>39298600</v>
      </c>
      <c r="B106" s="576" t="s">
        <v>435</v>
      </c>
      <c r="C106" s="557" t="s">
        <v>300</v>
      </c>
      <c r="D106" s="558" t="s">
        <v>399</v>
      </c>
      <c r="E106" s="570">
        <v>11000</v>
      </c>
      <c r="F106" s="571">
        <f t="shared" si="2"/>
        <v>11000</v>
      </c>
      <c r="G106" s="572">
        <v>1</v>
      </c>
    </row>
    <row r="107" spans="1:7" ht="14.25" customHeight="1">
      <c r="A107" s="565">
        <v>30199792</v>
      </c>
      <c r="B107" s="576" t="s">
        <v>436</v>
      </c>
      <c r="C107" s="557" t="s">
        <v>300</v>
      </c>
      <c r="D107" s="558" t="s">
        <v>399</v>
      </c>
      <c r="E107" s="570">
        <v>1900</v>
      </c>
      <c r="F107" s="571">
        <f t="shared" si="2"/>
        <v>11400</v>
      </c>
      <c r="G107" s="572">
        <v>6</v>
      </c>
    </row>
    <row r="108" spans="1:7" ht="14.25" customHeight="1">
      <c r="A108" s="565">
        <v>18521100</v>
      </c>
      <c r="B108" s="576" t="s">
        <v>437</v>
      </c>
      <c r="C108" s="557" t="s">
        <v>300</v>
      </c>
      <c r="D108" s="558" t="s">
        <v>399</v>
      </c>
      <c r="E108" s="570">
        <v>2200</v>
      </c>
      <c r="F108" s="571">
        <f t="shared" si="2"/>
        <v>8800</v>
      </c>
      <c r="G108" s="572">
        <v>4</v>
      </c>
    </row>
    <row r="109" spans="1:7" ht="14.25" customHeight="1">
      <c r="A109" s="565" t="s">
        <v>438</v>
      </c>
      <c r="B109" s="576" t="s">
        <v>439</v>
      </c>
      <c r="C109" s="557" t="s">
        <v>300</v>
      </c>
      <c r="D109" s="558" t="s">
        <v>406</v>
      </c>
      <c r="E109" s="570">
        <v>2300</v>
      </c>
      <c r="F109" s="571">
        <f t="shared" si="2"/>
        <v>13800</v>
      </c>
      <c r="G109" s="572">
        <v>6</v>
      </c>
    </row>
    <row r="110" spans="1:7" ht="14.25" customHeight="1">
      <c r="A110" s="565">
        <v>37521150</v>
      </c>
      <c r="B110" s="576" t="s">
        <v>440</v>
      </c>
      <c r="C110" s="557" t="s">
        <v>300</v>
      </c>
      <c r="D110" s="558" t="s">
        <v>399</v>
      </c>
      <c r="E110" s="570">
        <v>1100</v>
      </c>
      <c r="F110" s="571">
        <f t="shared" si="2"/>
        <v>11000</v>
      </c>
      <c r="G110" s="572">
        <v>10</v>
      </c>
    </row>
    <row r="111" spans="1:7" ht="14.25" customHeight="1">
      <c r="A111" s="565">
        <v>37511300</v>
      </c>
      <c r="B111" s="576" t="s">
        <v>441</v>
      </c>
      <c r="C111" s="557" t="s">
        <v>300</v>
      </c>
      <c r="D111" s="558" t="s">
        <v>399</v>
      </c>
      <c r="E111" s="570">
        <v>6000</v>
      </c>
      <c r="F111" s="571">
        <f t="shared" si="2"/>
        <v>24000</v>
      </c>
      <c r="G111" s="572">
        <v>4</v>
      </c>
    </row>
    <row r="112" spans="1:7" ht="14.25" customHeight="1">
      <c r="A112" s="565">
        <v>22111100</v>
      </c>
      <c r="B112" s="576" t="s">
        <v>442</v>
      </c>
      <c r="C112" s="557" t="s">
        <v>300</v>
      </c>
      <c r="D112" s="558" t="s">
        <v>399</v>
      </c>
      <c r="E112" s="570">
        <v>4000</v>
      </c>
      <c r="F112" s="571">
        <f t="shared" si="2"/>
        <v>20000</v>
      </c>
      <c r="G112" s="572">
        <v>5</v>
      </c>
    </row>
    <row r="113" spans="1:7" ht="14.25" customHeight="1">
      <c r="A113" s="565">
        <v>22111150</v>
      </c>
      <c r="B113" s="576" t="s">
        <v>443</v>
      </c>
      <c r="C113" s="557" t="s">
        <v>300</v>
      </c>
      <c r="D113" s="558" t="s">
        <v>406</v>
      </c>
      <c r="E113" s="570">
        <v>7000</v>
      </c>
      <c r="F113" s="571">
        <f t="shared" si="2"/>
        <v>7000</v>
      </c>
      <c r="G113" s="572">
        <v>1</v>
      </c>
    </row>
    <row r="114" spans="1:7" ht="14.25" customHeight="1">
      <c r="A114" s="565">
        <v>37521270</v>
      </c>
      <c r="B114" s="576" t="s">
        <v>444</v>
      </c>
      <c r="C114" s="557" t="s">
        <v>300</v>
      </c>
      <c r="D114" s="558" t="s">
        <v>399</v>
      </c>
      <c r="E114" s="570">
        <v>3500</v>
      </c>
      <c r="F114" s="571">
        <f t="shared" si="2"/>
        <v>24500</v>
      </c>
      <c r="G114" s="572">
        <v>7</v>
      </c>
    </row>
    <row r="115" spans="1:7" ht="15.75" customHeight="1">
      <c r="A115" s="565" t="s">
        <v>445</v>
      </c>
      <c r="B115" s="576" t="s">
        <v>446</v>
      </c>
      <c r="C115" s="557" t="s">
        <v>300</v>
      </c>
      <c r="D115" s="558" t="s">
        <v>399</v>
      </c>
      <c r="E115" s="570">
        <v>650</v>
      </c>
      <c r="F115" s="571">
        <f t="shared" si="2"/>
        <v>13000</v>
      </c>
      <c r="G115" s="572">
        <v>20</v>
      </c>
    </row>
    <row r="116" spans="1:7" ht="30" customHeight="1">
      <c r="A116" s="565" t="s">
        <v>445</v>
      </c>
      <c r="B116" s="556" t="s">
        <v>447</v>
      </c>
      <c r="C116" s="557" t="s">
        <v>300</v>
      </c>
      <c r="D116" s="558" t="s">
        <v>399</v>
      </c>
      <c r="E116" s="578">
        <v>45000</v>
      </c>
      <c r="F116" s="579">
        <f t="shared" si="2"/>
        <v>180000</v>
      </c>
      <c r="G116" s="578">
        <v>4</v>
      </c>
    </row>
    <row r="117" spans="1:7" ht="16.5" customHeight="1">
      <c r="A117" s="565"/>
      <c r="B117" s="566" t="s">
        <v>448</v>
      </c>
      <c r="C117" s="574"/>
      <c r="D117" s="574"/>
      <c r="E117" s="575"/>
      <c r="F117" s="554">
        <f>SUM(F118:F145)</f>
        <v>1029770</v>
      </c>
      <c r="G117" s="577"/>
    </row>
    <row r="118" spans="1:7" ht="15" customHeight="1">
      <c r="A118" s="565">
        <v>33761000</v>
      </c>
      <c r="B118" s="576" t="s">
        <v>449</v>
      </c>
      <c r="C118" s="580" t="s">
        <v>300</v>
      </c>
      <c r="D118" s="580" t="s">
        <v>399</v>
      </c>
      <c r="E118" s="570">
        <v>700</v>
      </c>
      <c r="F118" s="571">
        <f t="shared" si="2"/>
        <v>210000</v>
      </c>
      <c r="G118" s="572">
        <v>300</v>
      </c>
    </row>
    <row r="119" spans="1:7" ht="15" customHeight="1">
      <c r="A119" s="565">
        <v>39513200</v>
      </c>
      <c r="B119" s="576" t="s">
        <v>450</v>
      </c>
      <c r="C119" s="580" t="s">
        <v>300</v>
      </c>
      <c r="D119" s="580" t="s">
        <v>406</v>
      </c>
      <c r="E119" s="570">
        <v>680</v>
      </c>
      <c r="F119" s="571">
        <f t="shared" si="2"/>
        <v>238000</v>
      </c>
      <c r="G119" s="572">
        <v>350</v>
      </c>
    </row>
    <row r="120" spans="1:7" ht="15" customHeight="1">
      <c r="A120" s="565">
        <v>39831100</v>
      </c>
      <c r="B120" s="576" t="s">
        <v>451</v>
      </c>
      <c r="C120" s="580" t="s">
        <v>300</v>
      </c>
      <c r="D120" s="580" t="s">
        <v>452</v>
      </c>
      <c r="E120" s="570">
        <v>500</v>
      </c>
      <c r="F120" s="571">
        <f t="shared" si="2"/>
        <v>75000</v>
      </c>
      <c r="G120" s="572">
        <v>150</v>
      </c>
    </row>
    <row r="121" spans="1:7" ht="15" customHeight="1">
      <c r="A121" s="565">
        <v>39831245</v>
      </c>
      <c r="B121" s="576" t="s">
        <v>453</v>
      </c>
      <c r="C121" s="580" t="s">
        <v>300</v>
      </c>
      <c r="D121" s="580" t="s">
        <v>452</v>
      </c>
      <c r="E121" s="570">
        <v>500</v>
      </c>
      <c r="F121" s="571">
        <f t="shared" si="2"/>
        <v>75000</v>
      </c>
      <c r="G121" s="572">
        <v>150</v>
      </c>
    </row>
    <row r="122" spans="1:7" ht="15" customHeight="1">
      <c r="A122" s="565">
        <v>39831242</v>
      </c>
      <c r="B122" s="576" t="s">
        <v>454</v>
      </c>
      <c r="C122" s="580" t="s">
        <v>300</v>
      </c>
      <c r="D122" s="580" t="s">
        <v>406</v>
      </c>
      <c r="E122" s="570">
        <v>1550</v>
      </c>
      <c r="F122" s="571">
        <f t="shared" si="2"/>
        <v>7750</v>
      </c>
      <c r="G122" s="572">
        <v>5</v>
      </c>
    </row>
    <row r="123" spans="1:7" ht="15" customHeight="1">
      <c r="A123" s="565">
        <v>39836000</v>
      </c>
      <c r="B123" s="576" t="s">
        <v>455</v>
      </c>
      <c r="C123" s="580" t="s">
        <v>300</v>
      </c>
      <c r="D123" s="580" t="s">
        <v>399</v>
      </c>
      <c r="E123" s="570">
        <v>1500</v>
      </c>
      <c r="F123" s="571">
        <f t="shared" si="2"/>
        <v>75000</v>
      </c>
      <c r="G123" s="572">
        <v>50</v>
      </c>
    </row>
    <row r="124" spans="1:7" ht="15" customHeight="1">
      <c r="A124" s="565">
        <v>39831100</v>
      </c>
      <c r="B124" s="576" t="s">
        <v>456</v>
      </c>
      <c r="C124" s="580" t="s">
        <v>300</v>
      </c>
      <c r="D124" s="580" t="s">
        <v>452</v>
      </c>
      <c r="E124" s="570">
        <v>300</v>
      </c>
      <c r="F124" s="571">
        <f t="shared" si="2"/>
        <v>66000</v>
      </c>
      <c r="G124" s="572">
        <v>220</v>
      </c>
    </row>
    <row r="125" spans="1:7" ht="15" customHeight="1">
      <c r="A125" s="565">
        <v>18421130</v>
      </c>
      <c r="B125" s="576" t="s">
        <v>457</v>
      </c>
      <c r="C125" s="580" t="s">
        <v>300</v>
      </c>
      <c r="D125" s="580" t="s">
        <v>458</v>
      </c>
      <c r="E125" s="570">
        <v>400</v>
      </c>
      <c r="F125" s="571">
        <f t="shared" si="2"/>
        <v>20000</v>
      </c>
      <c r="G125" s="572">
        <v>50</v>
      </c>
    </row>
    <row r="126" spans="1:7" ht="15" customHeight="1">
      <c r="A126" s="565">
        <v>39221490</v>
      </c>
      <c r="B126" s="576" t="s">
        <v>459</v>
      </c>
      <c r="C126" s="580" t="s">
        <v>300</v>
      </c>
      <c r="D126" s="580" t="s">
        <v>399</v>
      </c>
      <c r="E126" s="570">
        <v>200</v>
      </c>
      <c r="F126" s="571">
        <f t="shared" si="2"/>
        <v>40000</v>
      </c>
      <c r="G126" s="572">
        <v>200</v>
      </c>
    </row>
    <row r="127" spans="1:7" ht="15" customHeight="1">
      <c r="A127" s="565" t="s">
        <v>460</v>
      </c>
      <c r="B127" s="576" t="s">
        <v>461</v>
      </c>
      <c r="C127" s="580" t="s">
        <v>300</v>
      </c>
      <c r="D127" s="580" t="s">
        <v>399</v>
      </c>
      <c r="E127" s="570">
        <v>250</v>
      </c>
      <c r="F127" s="571">
        <f t="shared" si="2"/>
        <v>12500</v>
      </c>
      <c r="G127" s="572">
        <v>50</v>
      </c>
    </row>
    <row r="128" spans="1:7" ht="15" customHeight="1">
      <c r="A128" s="565" t="s">
        <v>462</v>
      </c>
      <c r="B128" s="576" t="s">
        <v>463</v>
      </c>
      <c r="C128" s="580" t="s">
        <v>300</v>
      </c>
      <c r="D128" s="580" t="s">
        <v>399</v>
      </c>
      <c r="E128" s="570">
        <v>400</v>
      </c>
      <c r="F128" s="571">
        <f t="shared" si="2"/>
        <v>3200</v>
      </c>
      <c r="G128" s="572">
        <v>8</v>
      </c>
    </row>
    <row r="129" spans="1:7" ht="15" customHeight="1">
      <c r="A129" s="565" t="s">
        <v>464</v>
      </c>
      <c r="B129" s="576" t="s">
        <v>465</v>
      </c>
      <c r="C129" s="580" t="s">
        <v>300</v>
      </c>
      <c r="D129" s="580" t="s">
        <v>399</v>
      </c>
      <c r="E129" s="570">
        <v>250</v>
      </c>
      <c r="F129" s="571">
        <f t="shared" si="2"/>
        <v>50000</v>
      </c>
      <c r="G129" s="572">
        <v>200</v>
      </c>
    </row>
    <row r="130" spans="1:7" ht="15" customHeight="1">
      <c r="A130" s="565" t="s">
        <v>466</v>
      </c>
      <c r="B130" s="576" t="s">
        <v>467</v>
      </c>
      <c r="C130" s="580" t="s">
        <v>300</v>
      </c>
      <c r="D130" s="580" t="s">
        <v>399</v>
      </c>
      <c r="E130" s="570">
        <v>500</v>
      </c>
      <c r="F130" s="571">
        <f t="shared" si="2"/>
        <v>10000</v>
      </c>
      <c r="G130" s="572">
        <v>20</v>
      </c>
    </row>
    <row r="131" spans="1:7" ht="15" customHeight="1">
      <c r="A131" s="565" t="s">
        <v>466</v>
      </c>
      <c r="B131" s="576" t="s">
        <v>468</v>
      </c>
      <c r="C131" s="580" t="s">
        <v>300</v>
      </c>
      <c r="D131" s="580" t="s">
        <v>399</v>
      </c>
      <c r="E131" s="570">
        <v>1250</v>
      </c>
      <c r="F131" s="571">
        <f t="shared" si="2"/>
        <v>12500</v>
      </c>
      <c r="G131" s="572">
        <v>10</v>
      </c>
    </row>
    <row r="132" spans="1:7" ht="15" customHeight="1">
      <c r="A132" s="565" t="s">
        <v>469</v>
      </c>
      <c r="B132" s="576" t="s">
        <v>470</v>
      </c>
      <c r="C132" s="580" t="s">
        <v>300</v>
      </c>
      <c r="D132" s="580" t="s">
        <v>399</v>
      </c>
      <c r="E132" s="570">
        <v>1340</v>
      </c>
      <c r="F132" s="571">
        <f t="shared" si="2"/>
        <v>13400</v>
      </c>
      <c r="G132" s="572">
        <v>10</v>
      </c>
    </row>
    <row r="133" spans="1:7" ht="15" customHeight="1">
      <c r="A133" s="565" t="s">
        <v>471</v>
      </c>
      <c r="B133" s="576" t="s">
        <v>472</v>
      </c>
      <c r="C133" s="580" t="s">
        <v>300</v>
      </c>
      <c r="D133" s="580" t="s">
        <v>399</v>
      </c>
      <c r="E133" s="570">
        <v>480</v>
      </c>
      <c r="F133" s="571">
        <f t="shared" si="2"/>
        <v>2880</v>
      </c>
      <c r="G133" s="572">
        <v>6</v>
      </c>
    </row>
    <row r="134" spans="1:7" ht="15" customHeight="1">
      <c r="A134" s="565" t="s">
        <v>473</v>
      </c>
      <c r="B134" s="576" t="s">
        <v>474</v>
      </c>
      <c r="C134" s="580" t="s">
        <v>300</v>
      </c>
      <c r="D134" s="580" t="s">
        <v>399</v>
      </c>
      <c r="E134" s="570">
        <v>580</v>
      </c>
      <c r="F134" s="571">
        <f t="shared" si="2"/>
        <v>17400</v>
      </c>
      <c r="G134" s="572">
        <v>30</v>
      </c>
    </row>
    <row r="135" spans="1:7" ht="15" customHeight="1">
      <c r="A135" s="581">
        <v>39811300</v>
      </c>
      <c r="B135" s="576" t="s">
        <v>475</v>
      </c>
      <c r="C135" s="580" t="s">
        <v>300</v>
      </c>
      <c r="D135" s="580" t="s">
        <v>399</v>
      </c>
      <c r="E135" s="570">
        <v>860</v>
      </c>
      <c r="F135" s="571">
        <f t="shared" si="2"/>
        <v>3440</v>
      </c>
      <c r="G135" s="572">
        <v>4</v>
      </c>
    </row>
    <row r="136" spans="1:7" ht="15" customHeight="1">
      <c r="A136" s="581">
        <v>39812600</v>
      </c>
      <c r="B136" s="576" t="s">
        <v>476</v>
      </c>
      <c r="C136" s="580" t="s">
        <v>300</v>
      </c>
      <c r="D136" s="580" t="s">
        <v>399</v>
      </c>
      <c r="E136" s="570">
        <v>430</v>
      </c>
      <c r="F136" s="571">
        <f t="shared" si="2"/>
        <v>21500</v>
      </c>
      <c r="G136" s="572">
        <v>50</v>
      </c>
    </row>
    <row r="137" spans="1:7" ht="15" customHeight="1">
      <c r="A137" s="565" t="s">
        <v>477</v>
      </c>
      <c r="B137" s="576" t="s">
        <v>478</v>
      </c>
      <c r="C137" s="580" t="s">
        <v>300</v>
      </c>
      <c r="D137" s="580" t="s">
        <v>399</v>
      </c>
      <c r="E137" s="570">
        <v>850</v>
      </c>
      <c r="F137" s="571">
        <f t="shared" si="2"/>
        <v>17000</v>
      </c>
      <c r="G137" s="572">
        <v>20</v>
      </c>
    </row>
    <row r="138" spans="1:7" ht="15" customHeight="1">
      <c r="A138" s="565" t="s">
        <v>479</v>
      </c>
      <c r="B138" s="576" t="s">
        <v>480</v>
      </c>
      <c r="C138" s="582" t="s">
        <v>300</v>
      </c>
      <c r="D138" s="580" t="s">
        <v>399</v>
      </c>
      <c r="E138" s="570">
        <v>350</v>
      </c>
      <c r="F138" s="571">
        <f t="shared" si="2"/>
        <v>3500</v>
      </c>
      <c r="G138" s="572">
        <v>10</v>
      </c>
    </row>
    <row r="139" spans="1:7" ht="15" customHeight="1">
      <c r="A139" s="565" t="s">
        <v>481</v>
      </c>
      <c r="B139" s="576" t="s">
        <v>482</v>
      </c>
      <c r="C139" s="582" t="s">
        <v>300</v>
      </c>
      <c r="D139" s="580" t="s">
        <v>399</v>
      </c>
      <c r="E139" s="570">
        <v>1450</v>
      </c>
      <c r="F139" s="571">
        <f t="shared" si="2"/>
        <v>14500</v>
      </c>
      <c r="G139" s="572">
        <v>10</v>
      </c>
    </row>
    <row r="140" spans="1:7" ht="15" customHeight="1">
      <c r="A140" s="565" t="s">
        <v>483</v>
      </c>
      <c r="B140" s="576" t="s">
        <v>484</v>
      </c>
      <c r="C140" s="582" t="s">
        <v>300</v>
      </c>
      <c r="D140" s="580" t="s">
        <v>406</v>
      </c>
      <c r="E140" s="570">
        <v>10000</v>
      </c>
      <c r="F140" s="571">
        <f t="shared" si="2"/>
        <v>10000</v>
      </c>
      <c r="G140" s="572">
        <v>1</v>
      </c>
    </row>
    <row r="141" spans="1:7" ht="15" customHeight="1">
      <c r="A141" s="565" t="s">
        <v>485</v>
      </c>
      <c r="B141" s="576" t="s">
        <v>486</v>
      </c>
      <c r="C141" s="582" t="s">
        <v>300</v>
      </c>
      <c r="D141" s="580" t="s">
        <v>399</v>
      </c>
      <c r="E141" s="570">
        <v>220</v>
      </c>
      <c r="F141" s="571">
        <f t="shared" si="2"/>
        <v>2200</v>
      </c>
      <c r="G141" s="572">
        <v>10</v>
      </c>
    </row>
    <row r="142" spans="1:7" ht="15" customHeight="1">
      <c r="A142" s="565" t="s">
        <v>487</v>
      </c>
      <c r="B142" s="576" t="s">
        <v>488</v>
      </c>
      <c r="C142" s="582" t="s">
        <v>300</v>
      </c>
      <c r="D142" s="580" t="s">
        <v>399</v>
      </c>
      <c r="E142" s="570">
        <v>200</v>
      </c>
      <c r="F142" s="571">
        <f t="shared" si="2"/>
        <v>10000</v>
      </c>
      <c r="G142" s="572">
        <v>50</v>
      </c>
    </row>
    <row r="143" spans="1:7" ht="15" customHeight="1">
      <c r="A143" s="583">
        <v>39835000</v>
      </c>
      <c r="B143" s="576" t="s">
        <v>489</v>
      </c>
      <c r="C143" s="582" t="s">
        <v>300</v>
      </c>
      <c r="D143" s="580" t="s">
        <v>399</v>
      </c>
      <c r="E143" s="570">
        <v>1200</v>
      </c>
      <c r="F143" s="571">
        <f t="shared" si="2"/>
        <v>12000</v>
      </c>
      <c r="G143" s="572">
        <v>10</v>
      </c>
    </row>
    <row r="144" spans="1:7" ht="15" customHeight="1">
      <c r="A144" s="565" t="s">
        <v>490</v>
      </c>
      <c r="B144" s="576" t="s">
        <v>491</v>
      </c>
      <c r="C144" s="582" t="s">
        <v>300</v>
      </c>
      <c r="D144" s="580" t="s">
        <v>399</v>
      </c>
      <c r="E144" s="570">
        <v>360</v>
      </c>
      <c r="F144" s="571">
        <f t="shared" si="2"/>
        <v>3600</v>
      </c>
      <c r="G144" s="572">
        <v>10</v>
      </c>
    </row>
    <row r="145" spans="1:7" ht="15" customHeight="1">
      <c r="A145" s="565" t="s">
        <v>492</v>
      </c>
      <c r="B145" s="576" t="s">
        <v>493</v>
      </c>
      <c r="C145" s="582" t="s">
        <v>300</v>
      </c>
      <c r="D145" s="580" t="s">
        <v>399</v>
      </c>
      <c r="E145" s="570">
        <v>1700</v>
      </c>
      <c r="F145" s="571">
        <f t="shared" si="2"/>
        <v>3400</v>
      </c>
      <c r="G145" s="572">
        <v>2</v>
      </c>
    </row>
    <row r="146" spans="1:7" ht="16.5" customHeight="1">
      <c r="A146" s="565" t="s">
        <v>494</v>
      </c>
      <c r="B146" s="584" t="s">
        <v>495</v>
      </c>
      <c r="C146" s="580" t="s">
        <v>300</v>
      </c>
      <c r="D146" s="580" t="s">
        <v>496</v>
      </c>
      <c r="E146" s="570"/>
      <c r="F146" s="585">
        <v>20000</v>
      </c>
      <c r="G146" s="577">
        <v>1</v>
      </c>
    </row>
    <row r="147" spans="1:7" ht="17.25" customHeight="1">
      <c r="A147" s="565"/>
      <c r="B147" s="566" t="s">
        <v>497</v>
      </c>
      <c r="C147" s="574"/>
      <c r="D147" s="574"/>
      <c r="E147" s="575"/>
      <c r="F147" s="554">
        <f>F148+F149+F150+F151+F152+F154</f>
        <v>180000</v>
      </c>
      <c r="G147" s="577"/>
    </row>
    <row r="148" spans="1:7" ht="15.75" customHeight="1">
      <c r="A148" s="565" t="s">
        <v>498</v>
      </c>
      <c r="B148" s="576" t="s">
        <v>499</v>
      </c>
      <c r="C148" s="580" t="s">
        <v>300</v>
      </c>
      <c r="D148" s="580" t="s">
        <v>496</v>
      </c>
      <c r="E148" s="570">
        <v>2500</v>
      </c>
      <c r="F148" s="586">
        <f>E148*G148</f>
        <v>50000</v>
      </c>
      <c r="G148" s="577">
        <v>20</v>
      </c>
    </row>
    <row r="149" spans="1:7" ht="15.75" customHeight="1">
      <c r="A149" s="565" t="s">
        <v>500</v>
      </c>
      <c r="B149" s="576" t="s">
        <v>501</v>
      </c>
      <c r="C149" s="580" t="s">
        <v>300</v>
      </c>
      <c r="D149" s="580" t="s">
        <v>496</v>
      </c>
      <c r="E149" s="570">
        <v>4500</v>
      </c>
      <c r="F149" s="586">
        <f t="shared" ref="F149:F154" si="3">E149*G149</f>
        <v>13500</v>
      </c>
      <c r="G149" s="577">
        <v>3</v>
      </c>
    </row>
    <row r="150" spans="1:7" ht="15.75" customHeight="1">
      <c r="A150" s="565">
        <v>31684400</v>
      </c>
      <c r="B150" s="576" t="s">
        <v>502</v>
      </c>
      <c r="C150" s="580" t="s">
        <v>300</v>
      </c>
      <c r="D150" s="580" t="s">
        <v>496</v>
      </c>
      <c r="E150" s="570">
        <v>900</v>
      </c>
      <c r="F150" s="586">
        <f t="shared" si="3"/>
        <v>22500</v>
      </c>
      <c r="G150" s="577">
        <v>25</v>
      </c>
    </row>
    <row r="151" spans="1:7" ht="15.75" customHeight="1">
      <c r="A151" s="565">
        <v>31684400</v>
      </c>
      <c r="B151" s="576" t="s">
        <v>503</v>
      </c>
      <c r="C151" s="580" t="s">
        <v>300</v>
      </c>
      <c r="D151" s="580" t="s">
        <v>496</v>
      </c>
      <c r="E151" s="570">
        <v>300</v>
      </c>
      <c r="F151" s="586">
        <f t="shared" si="3"/>
        <v>6000</v>
      </c>
      <c r="G151" s="577">
        <v>20</v>
      </c>
    </row>
    <row r="152" spans="1:7" ht="15.75" customHeight="1">
      <c r="A152" s="565" t="s">
        <v>504</v>
      </c>
      <c r="B152" s="576" t="s">
        <v>505</v>
      </c>
      <c r="C152" s="580" t="s">
        <v>300</v>
      </c>
      <c r="D152" s="580" t="s">
        <v>496</v>
      </c>
      <c r="E152" s="570">
        <v>3800</v>
      </c>
      <c r="F152" s="586">
        <f t="shared" si="3"/>
        <v>38000</v>
      </c>
      <c r="G152" s="577">
        <v>10</v>
      </c>
    </row>
    <row r="153" spans="1:7" ht="15.75" customHeight="1">
      <c r="A153" s="565" t="s">
        <v>504</v>
      </c>
      <c r="B153" s="576" t="s">
        <v>505</v>
      </c>
      <c r="C153" s="580" t="s">
        <v>300</v>
      </c>
      <c r="D153" s="580" t="s">
        <v>496</v>
      </c>
      <c r="E153" s="570">
        <v>12000</v>
      </c>
      <c r="F153" s="586">
        <f t="shared" si="3"/>
        <v>120000</v>
      </c>
      <c r="G153" s="577">
        <v>10</v>
      </c>
    </row>
    <row r="154" spans="1:7" s="587" customFormat="1" ht="15.75" customHeight="1">
      <c r="A154" s="565" t="s">
        <v>506</v>
      </c>
      <c r="B154" s="576" t="s">
        <v>507</v>
      </c>
      <c r="C154" s="580" t="s">
        <v>300</v>
      </c>
      <c r="D154" s="580" t="s">
        <v>496</v>
      </c>
      <c r="E154" s="570">
        <v>2500</v>
      </c>
      <c r="F154" s="586">
        <f t="shared" si="3"/>
        <v>50000</v>
      </c>
      <c r="G154" s="572">
        <v>20</v>
      </c>
    </row>
    <row r="155" spans="1:7" ht="18" customHeight="1">
      <c r="A155" s="565"/>
      <c r="B155" s="566" t="s">
        <v>508</v>
      </c>
      <c r="C155" s="574"/>
      <c r="D155" s="574"/>
      <c r="E155" s="575"/>
      <c r="F155" s="554">
        <f>SUM(F156:F169)</f>
        <v>1747700</v>
      </c>
      <c r="G155" s="577"/>
    </row>
    <row r="156" spans="1:7" ht="18" customHeight="1">
      <c r="A156" s="565">
        <v>39221260</v>
      </c>
      <c r="B156" s="576" t="s">
        <v>509</v>
      </c>
      <c r="C156" s="580" t="s">
        <v>300</v>
      </c>
      <c r="D156" s="580" t="s">
        <v>496</v>
      </c>
      <c r="E156" s="570">
        <v>400</v>
      </c>
      <c r="F156" s="586">
        <f t="shared" ref="F156:F169" si="4">E156*G156</f>
        <v>100000</v>
      </c>
      <c r="G156" s="577">
        <v>250</v>
      </c>
    </row>
    <row r="157" spans="1:7" ht="18" customHeight="1">
      <c r="A157" s="565">
        <v>39221260</v>
      </c>
      <c r="B157" s="576" t="s">
        <v>510</v>
      </c>
      <c r="C157" s="580" t="s">
        <v>300</v>
      </c>
      <c r="D157" s="580" t="s">
        <v>496</v>
      </c>
      <c r="E157" s="570">
        <v>800</v>
      </c>
      <c r="F157" s="586">
        <f t="shared" si="4"/>
        <v>200000</v>
      </c>
      <c r="G157" s="577">
        <v>250</v>
      </c>
    </row>
    <row r="158" spans="1:7" ht="18" customHeight="1">
      <c r="A158" s="565">
        <v>39224331</v>
      </c>
      <c r="B158" s="576" t="s">
        <v>511</v>
      </c>
      <c r="C158" s="580" t="s">
        <v>300</v>
      </c>
      <c r="D158" s="580" t="s">
        <v>496</v>
      </c>
      <c r="E158" s="570">
        <v>1200</v>
      </c>
      <c r="F158" s="586">
        <f t="shared" si="4"/>
        <v>19200</v>
      </c>
      <c r="G158" s="577">
        <v>16</v>
      </c>
    </row>
    <row r="159" spans="1:7" ht="18" customHeight="1">
      <c r="A159" s="565">
        <v>39221270</v>
      </c>
      <c r="B159" s="576" t="s">
        <v>512</v>
      </c>
      <c r="C159" s="580" t="s">
        <v>300</v>
      </c>
      <c r="D159" s="580" t="s">
        <v>496</v>
      </c>
      <c r="E159" s="570">
        <v>800</v>
      </c>
      <c r="F159" s="586">
        <f t="shared" si="4"/>
        <v>16000</v>
      </c>
      <c r="G159" s="577">
        <v>20</v>
      </c>
    </row>
    <row r="160" spans="1:7" ht="18" customHeight="1">
      <c r="A160" s="565">
        <v>39221280</v>
      </c>
      <c r="B160" s="576" t="s">
        <v>513</v>
      </c>
      <c r="C160" s="580" t="s">
        <v>300</v>
      </c>
      <c r="D160" s="580" t="s">
        <v>496</v>
      </c>
      <c r="E160" s="570">
        <v>2800</v>
      </c>
      <c r="F160" s="586">
        <f t="shared" si="4"/>
        <v>28000</v>
      </c>
      <c r="G160" s="577">
        <v>10</v>
      </c>
    </row>
    <row r="161" spans="1:7" ht="18" customHeight="1">
      <c r="A161" s="565">
        <v>39221280</v>
      </c>
      <c r="B161" s="576" t="s">
        <v>514</v>
      </c>
      <c r="C161" s="580" t="s">
        <v>300</v>
      </c>
      <c r="D161" s="580" t="s">
        <v>496</v>
      </c>
      <c r="E161" s="570">
        <v>4000</v>
      </c>
      <c r="F161" s="586">
        <f t="shared" si="4"/>
        <v>20000</v>
      </c>
      <c r="G161" s="577">
        <v>5</v>
      </c>
    </row>
    <row r="162" spans="1:7" ht="18" customHeight="1">
      <c r="A162" s="565">
        <v>39221140</v>
      </c>
      <c r="B162" s="576" t="s">
        <v>515</v>
      </c>
      <c r="C162" s="580" t="s">
        <v>300</v>
      </c>
      <c r="D162" s="580" t="s">
        <v>496</v>
      </c>
      <c r="E162" s="570">
        <v>350</v>
      </c>
      <c r="F162" s="586">
        <f t="shared" si="4"/>
        <v>87500</v>
      </c>
      <c r="G162" s="577">
        <v>250</v>
      </c>
    </row>
    <row r="163" spans="1:7" ht="18" customHeight="1">
      <c r="A163" s="565">
        <v>39221170</v>
      </c>
      <c r="B163" s="576" t="s">
        <v>516</v>
      </c>
      <c r="C163" s="580" t="s">
        <v>300</v>
      </c>
      <c r="D163" s="580" t="s">
        <v>496</v>
      </c>
      <c r="E163" s="570">
        <v>2000</v>
      </c>
      <c r="F163" s="586">
        <f t="shared" si="4"/>
        <v>30000</v>
      </c>
      <c r="G163" s="577">
        <v>15</v>
      </c>
    </row>
    <row r="164" spans="1:7" ht="18" customHeight="1">
      <c r="A164" s="565">
        <v>39221170</v>
      </c>
      <c r="B164" s="576" t="s">
        <v>517</v>
      </c>
      <c r="C164" s="580" t="s">
        <v>300</v>
      </c>
      <c r="D164" s="580" t="s">
        <v>496</v>
      </c>
      <c r="E164" s="570">
        <v>700</v>
      </c>
      <c r="F164" s="586">
        <f t="shared" si="4"/>
        <v>10500</v>
      </c>
      <c r="G164" s="577">
        <v>15</v>
      </c>
    </row>
    <row r="165" spans="1:7" ht="18" customHeight="1">
      <c r="A165" s="565">
        <v>39511100</v>
      </c>
      <c r="B165" s="576" t="s">
        <v>518</v>
      </c>
      <c r="C165" s="580" t="s">
        <v>300</v>
      </c>
      <c r="D165" s="580" t="s">
        <v>496</v>
      </c>
      <c r="E165" s="570">
        <v>2800</v>
      </c>
      <c r="F165" s="586">
        <f t="shared" si="4"/>
        <v>616000</v>
      </c>
      <c r="G165" s="577">
        <v>220</v>
      </c>
    </row>
    <row r="166" spans="1:7" ht="18" customHeight="1">
      <c r="A166" s="565">
        <v>18311190</v>
      </c>
      <c r="B166" s="576" t="s">
        <v>519</v>
      </c>
      <c r="C166" s="580" t="s">
        <v>300</v>
      </c>
      <c r="D166" s="580" t="s">
        <v>496</v>
      </c>
      <c r="E166" s="570">
        <v>1200</v>
      </c>
      <c r="F166" s="586">
        <f t="shared" si="4"/>
        <v>504000</v>
      </c>
      <c r="G166" s="577">
        <v>420</v>
      </c>
    </row>
    <row r="167" spans="1:7" ht="18" customHeight="1">
      <c r="A167" s="565">
        <v>35811170</v>
      </c>
      <c r="B167" s="576" t="s">
        <v>520</v>
      </c>
      <c r="C167" s="580" t="s">
        <v>300</v>
      </c>
      <c r="D167" s="580" t="s">
        <v>496</v>
      </c>
      <c r="E167" s="570">
        <v>12000</v>
      </c>
      <c r="F167" s="586">
        <f t="shared" si="4"/>
        <v>96000</v>
      </c>
      <c r="G167" s="577">
        <v>8</v>
      </c>
    </row>
    <row r="168" spans="1:7" ht="16.5" customHeight="1">
      <c r="A168" s="565" t="s">
        <v>521</v>
      </c>
      <c r="B168" s="576" t="s">
        <v>522</v>
      </c>
      <c r="C168" s="580" t="s">
        <v>300</v>
      </c>
      <c r="D168" s="580" t="s">
        <v>399</v>
      </c>
      <c r="E168" s="570">
        <v>1000</v>
      </c>
      <c r="F168" s="586">
        <f t="shared" si="4"/>
        <v>10000</v>
      </c>
      <c r="G168" s="572">
        <v>10</v>
      </c>
    </row>
    <row r="169" spans="1:7" ht="16.5" customHeight="1">
      <c r="A169" s="565" t="s">
        <v>523</v>
      </c>
      <c r="B169" s="576" t="s">
        <v>524</v>
      </c>
      <c r="C169" s="580" t="s">
        <v>300</v>
      </c>
      <c r="D169" s="580" t="s">
        <v>399</v>
      </c>
      <c r="E169" s="570">
        <v>700</v>
      </c>
      <c r="F169" s="586">
        <f t="shared" si="4"/>
        <v>10500</v>
      </c>
      <c r="G169" s="572">
        <v>15</v>
      </c>
    </row>
    <row r="170" spans="1:7" ht="23.25" customHeight="1">
      <c r="A170" s="565"/>
      <c r="B170" s="566" t="s">
        <v>525</v>
      </c>
      <c r="C170" s="574"/>
      <c r="D170" s="574"/>
      <c r="E170" s="575"/>
      <c r="F170" s="588">
        <f>F171</f>
        <v>320000</v>
      </c>
      <c r="G170" s="572"/>
    </row>
    <row r="171" spans="1:7" ht="22.5" customHeight="1">
      <c r="A171" s="565">
        <v>39713432</v>
      </c>
      <c r="B171" s="576" t="s">
        <v>526</v>
      </c>
      <c r="C171" s="580" t="s">
        <v>300</v>
      </c>
      <c r="D171" s="580" t="s">
        <v>399</v>
      </c>
      <c r="E171" s="570">
        <v>40000</v>
      </c>
      <c r="F171" s="586">
        <f>E171*G171</f>
        <v>320000</v>
      </c>
      <c r="G171" s="572">
        <v>8</v>
      </c>
    </row>
    <row r="172" spans="1:7" ht="16.5" customHeight="1">
      <c r="A172" s="565"/>
      <c r="B172" s="566" t="s">
        <v>527</v>
      </c>
      <c r="C172" s="574"/>
      <c r="D172" s="574"/>
      <c r="E172" s="575"/>
      <c r="F172" s="554">
        <f>SUM(F173:F186)</f>
        <v>7101375</v>
      </c>
      <c r="G172" s="577"/>
    </row>
    <row r="173" spans="1:7" ht="18" customHeight="1">
      <c r="A173" s="565">
        <v>65311100</v>
      </c>
      <c r="B173" s="576" t="s">
        <v>528</v>
      </c>
      <c r="C173" s="580" t="s">
        <v>300</v>
      </c>
      <c r="D173" s="580" t="s">
        <v>496</v>
      </c>
      <c r="E173" s="570">
        <f>G173*F173</f>
        <v>2720000</v>
      </c>
      <c r="F173" s="571">
        <v>2720000</v>
      </c>
      <c r="G173" s="577">
        <v>1</v>
      </c>
    </row>
    <row r="174" spans="1:7" ht="18" customHeight="1">
      <c r="A174" s="565">
        <v>65111100</v>
      </c>
      <c r="B174" s="576" t="s">
        <v>529</v>
      </c>
      <c r="C174" s="580" t="s">
        <v>300</v>
      </c>
      <c r="D174" s="580" t="s">
        <v>496</v>
      </c>
      <c r="E174" s="570">
        <f t="shared" ref="E174:E186" si="5">G174*F174</f>
        <v>620000</v>
      </c>
      <c r="F174" s="571">
        <v>620000</v>
      </c>
      <c r="G174" s="577">
        <v>1</v>
      </c>
    </row>
    <row r="175" spans="1:7" ht="18" customHeight="1">
      <c r="A175" s="565">
        <v>64211110</v>
      </c>
      <c r="B175" s="576" t="s">
        <v>530</v>
      </c>
      <c r="C175" s="580" t="s">
        <v>300</v>
      </c>
      <c r="D175" s="580" t="s">
        <v>496</v>
      </c>
      <c r="E175" s="570">
        <f t="shared" si="5"/>
        <v>67600</v>
      </c>
      <c r="F175" s="571">
        <v>67600</v>
      </c>
      <c r="G175" s="577">
        <v>1</v>
      </c>
    </row>
    <row r="176" spans="1:7" ht="18" customHeight="1">
      <c r="A176" s="565">
        <v>72400000</v>
      </c>
      <c r="B176" s="576" t="s">
        <v>531</v>
      </c>
      <c r="C176" s="580" t="s">
        <v>300</v>
      </c>
      <c r="D176" s="580" t="s">
        <v>496</v>
      </c>
      <c r="E176" s="570">
        <f t="shared" si="5"/>
        <v>72000</v>
      </c>
      <c r="F176" s="571">
        <v>72000</v>
      </c>
      <c r="G176" s="577">
        <v>1</v>
      </c>
    </row>
    <row r="177" spans="1:7" ht="18" customHeight="1">
      <c r="A177" s="565">
        <v>65211100</v>
      </c>
      <c r="B177" s="576" t="s">
        <v>532</v>
      </c>
      <c r="C177" s="580" t="s">
        <v>300</v>
      </c>
      <c r="D177" s="580" t="s">
        <v>496</v>
      </c>
      <c r="E177" s="570">
        <v>2950000</v>
      </c>
      <c r="F177" s="571">
        <v>2950000</v>
      </c>
      <c r="G177" s="577">
        <v>1</v>
      </c>
    </row>
    <row r="178" spans="1:7" ht="33.75" customHeight="1">
      <c r="A178" s="565">
        <v>76131100</v>
      </c>
      <c r="B178" s="576" t="s">
        <v>533</v>
      </c>
      <c r="C178" s="580" t="s">
        <v>300</v>
      </c>
      <c r="D178" s="580" t="s">
        <v>496</v>
      </c>
      <c r="E178" s="570">
        <f t="shared" si="5"/>
        <v>74244</v>
      </c>
      <c r="F178" s="571">
        <v>74244</v>
      </c>
      <c r="G178" s="577">
        <v>1</v>
      </c>
    </row>
    <row r="179" spans="1:7" ht="27.75" customHeight="1">
      <c r="A179" s="565">
        <v>79711110</v>
      </c>
      <c r="B179" s="576" t="s">
        <v>534</v>
      </c>
      <c r="C179" s="580" t="s">
        <v>300</v>
      </c>
      <c r="D179" s="580" t="s">
        <v>496</v>
      </c>
      <c r="E179" s="570">
        <f t="shared" si="5"/>
        <v>33000</v>
      </c>
      <c r="F179" s="571">
        <v>33000</v>
      </c>
      <c r="G179" s="577">
        <v>1</v>
      </c>
    </row>
    <row r="180" spans="1:7" ht="37.5" customHeight="1">
      <c r="A180" s="565" t="s">
        <v>535</v>
      </c>
      <c r="B180" s="576" t="s">
        <v>536</v>
      </c>
      <c r="C180" s="580" t="s">
        <v>300</v>
      </c>
      <c r="D180" s="580" t="s">
        <v>496</v>
      </c>
      <c r="E180" s="570">
        <v>50000</v>
      </c>
      <c r="F180" s="571">
        <v>50000</v>
      </c>
      <c r="G180" s="577">
        <v>1</v>
      </c>
    </row>
    <row r="181" spans="1:7" ht="39.75" customHeight="1">
      <c r="A181" s="565">
        <v>90671100</v>
      </c>
      <c r="B181" s="576" t="s">
        <v>537</v>
      </c>
      <c r="C181" s="580" t="s">
        <v>300</v>
      </c>
      <c r="D181" s="580" t="s">
        <v>496</v>
      </c>
      <c r="E181" s="570">
        <f t="shared" si="5"/>
        <v>60000</v>
      </c>
      <c r="F181" s="571">
        <v>60000</v>
      </c>
      <c r="G181" s="577">
        <v>1</v>
      </c>
    </row>
    <row r="182" spans="1:7" ht="24.75" customHeight="1">
      <c r="A182" s="565">
        <v>85121100</v>
      </c>
      <c r="B182" s="576" t="s">
        <v>538</v>
      </c>
      <c r="C182" s="580" t="s">
        <v>300</v>
      </c>
      <c r="D182" s="580" t="s">
        <v>496</v>
      </c>
      <c r="E182" s="570">
        <v>70000</v>
      </c>
      <c r="F182" s="571">
        <v>120000</v>
      </c>
      <c r="G182" s="577">
        <v>1</v>
      </c>
    </row>
    <row r="183" spans="1:7" ht="24.75" customHeight="1">
      <c r="A183" s="589">
        <v>79411210</v>
      </c>
      <c r="B183" s="590" t="s">
        <v>539</v>
      </c>
      <c r="C183" s="591" t="s">
        <v>300</v>
      </c>
      <c r="D183" s="591" t="s">
        <v>496</v>
      </c>
      <c r="E183" s="570">
        <v>60000</v>
      </c>
      <c r="F183" s="592">
        <f t="shared" ref="F183" si="6">E183*G183</f>
        <v>60000</v>
      </c>
      <c r="G183" s="593">
        <v>1</v>
      </c>
    </row>
    <row r="184" spans="1:7" ht="24.75" customHeight="1">
      <c r="A184" s="565">
        <v>79211220</v>
      </c>
      <c r="B184" s="576" t="s">
        <v>540</v>
      </c>
      <c r="C184" s="580" t="s">
        <v>300</v>
      </c>
      <c r="D184" s="580" t="s">
        <v>496</v>
      </c>
      <c r="E184" s="570">
        <f t="shared" si="5"/>
        <v>30000</v>
      </c>
      <c r="F184" s="571">
        <v>30000</v>
      </c>
      <c r="G184" s="577">
        <v>1</v>
      </c>
    </row>
    <row r="185" spans="1:7" ht="24.75" customHeight="1">
      <c r="A185" s="565">
        <v>90511100</v>
      </c>
      <c r="B185" s="576" t="s">
        <v>541</v>
      </c>
      <c r="C185" s="580" t="s">
        <v>300</v>
      </c>
      <c r="D185" s="580" t="s">
        <v>496</v>
      </c>
      <c r="E185" s="570">
        <f t="shared" si="5"/>
        <v>139531</v>
      </c>
      <c r="F185" s="571">
        <v>139531</v>
      </c>
      <c r="G185" s="577">
        <v>1</v>
      </c>
    </row>
    <row r="186" spans="1:7" ht="32.25" customHeight="1">
      <c r="A186" s="565">
        <v>72261160</v>
      </c>
      <c r="B186" s="576" t="s">
        <v>542</v>
      </c>
      <c r="C186" s="580" t="s">
        <v>300</v>
      </c>
      <c r="D186" s="580" t="s">
        <v>496</v>
      </c>
      <c r="E186" s="570">
        <f t="shared" si="5"/>
        <v>105000</v>
      </c>
      <c r="F186" s="571">
        <v>105000</v>
      </c>
      <c r="G186" s="577">
        <v>1</v>
      </c>
    </row>
    <row r="187" spans="1:7" ht="26.25" customHeight="1">
      <c r="A187" s="594"/>
      <c r="B187" s="595" t="s">
        <v>69</v>
      </c>
      <c r="C187" s="596"/>
      <c r="D187" s="596"/>
      <c r="E187" s="597"/>
      <c r="F187" s="598">
        <f>F172+F14</f>
        <v>36420680.530000001</v>
      </c>
      <c r="G187" s="599"/>
    </row>
    <row r="188" spans="1:7" ht="16.5" customHeight="1">
      <c r="B188" s="600"/>
      <c r="C188" s="600"/>
      <c r="D188" s="600"/>
      <c r="E188" s="600"/>
      <c r="F188" s="600"/>
    </row>
    <row r="189" spans="1:7" ht="16.5" customHeight="1">
      <c r="B189" s="600"/>
      <c r="C189" s="600"/>
      <c r="D189" s="600"/>
      <c r="E189" s="600"/>
      <c r="F189" s="600"/>
    </row>
    <row r="190" spans="1:7" ht="16.5" customHeight="1">
      <c r="B190" s="600" t="s">
        <v>543</v>
      </c>
      <c r="C190" s="662" t="s">
        <v>544</v>
      </c>
      <c r="D190" s="662"/>
      <c r="E190" s="600"/>
      <c r="F190" s="600"/>
    </row>
    <row r="191" spans="1:7" ht="16.5" customHeight="1"/>
    <row r="192" spans="1:7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</sheetData>
  <mergeCells count="8">
    <mergeCell ref="A11:G11"/>
    <mergeCell ref="C190:D190"/>
    <mergeCell ref="C3:F3"/>
    <mergeCell ref="B5:G5"/>
    <mergeCell ref="A6:G6"/>
    <mergeCell ref="A7:G7"/>
    <mergeCell ref="A8:G8"/>
    <mergeCell ref="A9:G9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HSnG2CMjlMRiOev15jFxePJNE4seFhwMNDbmNwq8zYQ=</DigestValue>
    </Reference>
    <Reference Type="http://www.w3.org/2000/09/xmldsig#Object" URI="#idOfficeObject">
      <DigestMethod Algorithm="http://www.w3.org/2001/04/xmlenc#sha256"/>
      <DigestValue>vJ/FwALa5i3ludKRkZ23UaGxJoSug4FwOSAER4NrsBU=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bN962sTo3wdvpyjGPqld+mBUVRY819Zz0pWjy9JU0ig=</DigestValue>
    </Reference>
    <Reference Type="http://www.w3.org/2000/09/xmldsig#Object" URI="#idValidSigLnImg">
      <DigestMethod Algorithm="http://www.w3.org/2001/04/xmlenc#sha256"/>
      <DigestValue>bfB54R7mV6mc0HgIAVMp2JZhgsUOj6koH0QL4KNc7OY=</DigestValue>
    </Reference>
    <Reference Type="http://www.w3.org/2000/09/xmldsig#Object" URI="#idInvalidSigLnImg">
      <DigestMethod Algorithm="http://www.w3.org/2001/04/xmlenc#sha256"/>
      <DigestValue>ij1ULCCqN7+xsy0J7umBoZjynh+Rwhk4YwOrC70eeOI=</DigestValue>
    </Reference>
  </SignedInfo>
  <SignatureValue>NDeC97Vlj+lAy4ciyxzCtqnQYyn3sQiRs1N+72Nl3NlaO3iQDWhrymGKtIRRmUK9MLxzTHmt6KPJ
datCcG0UF9J7LqsukNCHu6Q3kne6EgaDCqlzz/7AQSYHobV1DSypY66ZjB0gL55Hlf9p6Oftychv
tlwvj+ASQmZObZ/Mq89dD7wItWQ5sSXmkt4qIOeVVWNg6D483Zbbi4PxN2iC75i/hWdqwrF/l08N
VOm12xk9NbvfVsZ/QGw/ip85fpfNIRDo4NImyCFobg++HY77U1Alq1YX9LCEIyG049wTTv+eRUuU
5XwP4lZyuElWe/gb6RQxHQsdyLGdB0z/Q2BEsw==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HiSh4jQbb15DK4ZUK4qupC6r4qQxYgEK+0uj1i975zQ=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drawing3.xml?ContentType=application/vnd.openxmlformats-officedocument.drawing+xml">
        <DigestMethod Algorithm="http://www.w3.org/2001/04/xmlenc#sha256"/>
        <DigestValue>8QYh2zxOBA7LQ38HomaKsnQkeRtCG+ta/D5rucaVPyU=</DigestValue>
      </Reference>
      <Reference URI="/xl/drawings/vmlDrawing1.vml?ContentType=application/vnd.openxmlformats-officedocument.vmlDrawing">
        <DigestMethod Algorithm="http://www.w3.org/2001/04/xmlenc#sha256"/>
        <DigestValue>52ZyS7LgqrXiXs8ZtA6odOeWEYjTDW4YVox+Jc4FUVg=</DigestValue>
      </Reference>
      <Reference URI="/xl/drawings/vmlDrawing2.vml?ContentType=application/vnd.openxmlformats-officedocument.vmlDrawing">
        <DigestMethod Algorithm="http://www.w3.org/2001/04/xmlenc#sha256"/>
        <DigestValue>3mrYI7Z0H8duBg9hXuckYi7TVne4OtU4lGr1DQtTeig=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bcHj61io5tpf2PixpaMjDy89iAtGmNjZNXfqOm7/gUI=</DigestValue>
      </Reference>
      <Reference URI="/xl/styles.xml?ContentType=application/vnd.openxmlformats-officedocument.spreadsheetml.styles+xml">
        <DigestMethod Algorithm="http://www.w3.org/2001/04/xmlenc#sha256"/>
        <DigestValue>HktgOdAMQvhzg+7r7erm8UIhQ43GBE1PMFO2/kiBwSQ=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d2+c912KcSDwP0Tl/83hm9JpSB8KoI95GAcDmcy45u8=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lPtRe+0mICgXlpApUwVmDGMzhsqqXCKbPxnu3BC/XuA=</DigestValue>
      </Reference>
      <Reference URI="/xl/worksheets/sheet2.xml?ContentType=application/vnd.openxmlformats-officedocument.spreadsheetml.worksheet+xml">
        <DigestMethod Algorithm="http://www.w3.org/2001/04/xmlenc#sha256"/>
        <DigestValue>BsU9K6YgxFTFDatuhenMNiqPhAmNBQRM649Dt5wb1/U=</DigestValue>
      </Reference>
      <Reference URI="/xl/worksheets/sheet3.xml?ContentType=application/vnd.openxmlformats-officedocument.spreadsheetml.worksheet+xml">
        <DigestMethod Algorithm="http://www.w3.org/2001/04/xmlenc#sha256"/>
        <DigestValue>aX6KoVcB9PQjt84bPBbf7U712Ok8NipGPILLCbb5HPA=</DigestValue>
      </Reference>
      <Reference URI="/xl/worksheets/sheet4.xml?ContentType=application/vnd.openxmlformats-officedocument.spreadsheetml.worksheet+xml">
        <DigestMethod Algorithm="http://www.w3.org/2001/04/xmlenc#sha256"/>
        <DigestValue>us0qXTqaHlsihZUirEyR4YwtTkAbphyCKfrOSgBsJ+Q=</DigestValue>
      </Reference>
      <Reference URI="/xl/worksheets/sheet5.xml?ContentType=application/vnd.openxmlformats-officedocument.spreadsheetml.worksheet+xml">
        <DigestMethod Algorithm="http://www.w3.org/2001/04/xmlenc#sha256"/>
        <DigestValue>VppJ0oJuV5Rw6FZHEtYgMMw0X5H+mHfVD4JPm+tAW48=</DigestValue>
      </Reference>
      <Reference URI="/xl/worksheets/sheet6.xml?ContentType=application/vnd.openxmlformats-officedocument.spreadsheetml.worksheet+xml">
        <DigestMethod Algorithm="http://www.w3.org/2001/04/xmlenc#sha256"/>
        <DigestValue>7abEH7xcNq3VXt3rR0ENDG+9Slwsr0H83qBgXNU2g7c=</DigestValue>
      </Reference>
      <Reference URI="/xl/worksheets/sheet7.xml?ContentType=application/vnd.openxmlformats-officedocument.spreadsheetml.worksheet+xml">
        <DigestMethod Algorithm="http://www.w3.org/2001/04/xmlenc#sha256"/>
        <DigestValue>4i9KiWX7E06+yC+8t/w8X7XT5Dgz9NK8w0tg5pgJD6U=</DigestValue>
      </Reference>
      <Reference URI="/xl/worksheets/sheet8.xml?ContentType=application/vnd.openxmlformats-officedocument.spreadsheetml.worksheet+xml">
        <DigestMethod Algorithm="http://www.w3.org/2001/04/xmlenc#sha256"/>
        <DigestValue>7KeEHPHX95Fq3j/GQofOU4n0BTVfBTcBhbVR7AdJmlk=</DigestValue>
      </Reference>
      <Reference URI="/xl/worksheets/sheet9.xml?ContentType=application/vnd.openxmlformats-officedocument.spreadsheetml.worksheet+xml">
        <DigestMethod Algorithm="http://www.w3.org/2001/04/xmlenc#sha256"/>
        <DigestValue>/OrXyH3wdV0JnZVK7fb4y0peDlqpGAJ6+CWAhrsddoE=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2023-04-03T15:37:16Z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{CE49847D-D909-46CD-8512-C7A83E6F3198}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2023-04-03T15:37:16Z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0D+riAAAAEwAAAAAAAABIAAAAAAAAAMwuEnj6fwAAkPMuePp/AAAAMxJ4+n8AAAEAAAAAAAAAWFgSePp/AAAAAAL3+n8AAAAAAAAAAAAAAAAAAAAAAACQtA/q4gAAADCFj1xZAgAA2+Db9Pp/AADAtQ/q4gAAAFm2D+r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B8O6uIAAAAAAQAAAAAAAIg+//T6fwAAAAAAAAAAAAAJAAAAAAAAAFhoMWtZAgAASMGBd/p/AAAAAAAAAAAAAAAAAAAAAAAAFcdcbTyvAACoIA7q4gAAAAAAAAAAAAAA4G6BXFkCAAAwhY9cWQIAANAhDuoAAAAAAAAAAAAAAAAHAAAAAAAAAFi3EmtZAgAADCEO6uIAAABJIQ7q4gAAAHHN1/T6fwAAAQAAAFkCAACAJA7qAAAAACcJcFaBAwAAAAAAAAAAAAAwhY9cWQIAANvg2/T6fwAAsCAO6uIAAABJIQ7q4gAAACBlgVx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B453WQIAAJAHjncCAAAAiD7/9Pp/AAAAAAAAAAAAAJnranb6fwAAAAAAAPp/AAAAAAAAAAAAAAAAAAAAAAAAAAAAAAAAAADV+1xtPK8AAAAAAAAAAAAAkAeOd1kCAADg////AAAAADCFj1xZAgAAqCYO6gAAAAAAAAAAAAAAAAYAAAAAAAAAIAAAAAAAAADMJQ7q4gAAAAkmDuriAAAAcc3X9Pp/AABwKg7q4gAAAAAAAAAAAAAAUMVWa1kCAAC4YfR2+n8AADCFj1xZAgAA2+Db9Pp/AABwJQ7q4gAAAAkmDuriAAAAQMgXd1k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Q57//////8QKQAAAAABBAALQARZAgAAihJD//////8q96EWpccAAAjxOWtZAgAAaH0P6uIAAABQT5Z3WQIAAHB7D+riAAAAAAtABAAAAABQT5Z3WQIAAKzvB/X6fwAAAAAAAAAAAADb4Nv0+n8AAKB7D+riAAAAZAAAAAAAAAAIABYCW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0D+riAAAAEwAAAAAAAABIAAAAAAAAAMwuEnj6fwAAkPMuePp/AAAAMxJ4+n8AAAEAAAAAAAAAWFgSePp/AAAAAAL3+n8AAAAAAAAAAAAAAAAAAAAAAACQtA/q4gAAADCFj1xZAgAA2+Db9Pp/AADAtQ/q4gAAAFm2D+r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Hw7q4gAAAAABAAAAAAAAiD7/9Pp/AAAAAAAAAAAAAAkAAAAAAAAAWGgxa1kCAABIwYF3+n8AAAAAAAAAAAAAAAAAAAAAAAAVx1xtPK8AAKggDuriAAAAAAAAAAAAAADgboFcWQIAADCFj1xZAgAA0CEO6gAAAAAAAAAAAAAAAAcAAAAAAAAAWLcSa1kCAAAMIQ7q4gAAAEkhDuriAAAAcc3X9Pp/AAABAAAAWQIAAIAkDuoAAAAAJwlwVoEDAAAAAAAAAAAAADCFj1xZAgAA2+Db9Pp/AACwIA7q4gAAAEkhDuriAAAAIGWBXF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AHjndZAgAAkAeOdwIAAACIPv/0+n8AAAAAAAAAAAAAmetqdvp/AAAAAAAA+n8AAAAAAAAAAAAAAAAAAAAAAAAAAAAAAAAAANX7XG08rwAAAAAAAAAAAACQB453WQIAAOD///8AAAAAMIWPXFkCAACoJg7qAAAAAAAAAAAAAAAABgAAAAAAAAAgAAAAAAAAAMwlDuriAAAACSYO6uIAAABxzdf0+n8AAHAqDuriAAAAAAAAAAAAAABQxVZrWQIAALhh9Hb6fwAAMIWPXFkCAADb4Nv0+n8AAHAlDuriAAAACSYO6uIAAABAyBd3W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wP6uIAAAAAAAAAAAAAAAAAAAAAAAAAAAAAAAAAAAAAc596WQIAAAgAAAAAAAAAgXwI9fp/AABwyXR6WQIAAAAAAAAAAAAAAQAAAAAAAAAAAAAAAAAAAAEAAABZAgAA48AA7fp/AACfEiP//////xApAAAAAAEEAAtABFkCAACKEkP//////yr3oRalxwAACPE5a1kCAABofQ/q4gAAAFBPlndZAgAAcHsP6uIAAAAAC0AEAAAAAFBPlndZAgAArO8H9fp/AAAAAAAAAAAAANvg2/T6fwAAoHsP6uIAAABkAAAAAAAAAAgAFwJ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w86/r4y0fph4TjXOo9qBLwYVRHz5qu04JYQJDbrqTOQ=</DigestValue>
    </Reference>
    <Reference Type="http://www.w3.org/2000/09/xmldsig#Object" URI="#idOfficeObject">
      <DigestMethod Algorithm="http://www.w3.org/2001/04/xmlenc#sha256"/>
      <DigestValue>lrd5oYQdLmFBAQggDcGtDlR8EI2zN8frbkhk98wUvgE=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vti1iGbCI245DGIDSAk2UgRAS9+0GV0tjNR3nRh6gn4=</DigestValue>
    </Reference>
    <Reference Type="http://www.w3.org/2000/09/xmldsig#Object" URI="#idValidSigLnImg">
      <DigestMethod Algorithm="http://www.w3.org/2001/04/xmlenc#sha256"/>
      <DigestValue>JF2cR+CNqVraC+OTa1WSwJl5uVIGeqFJiOnx5vV7FdQ=</DigestValue>
    </Reference>
    <Reference Type="http://www.w3.org/2000/09/xmldsig#Object" URI="#idInvalidSigLnImg">
      <DigestMethod Algorithm="http://www.w3.org/2001/04/xmlenc#sha256"/>
      <DigestValue>LJgcEZI+1c3u3Ifbw7C3FplMdcSYk/FudjYav3Jn0As=</DigestValue>
    </Reference>
  </SignedInfo>
  <SignatureValue>TVn9OIFrkgf/wux41y87Y24vz8IlqJwUsyblYtXWxuoqvjsbS3G8Aacrk3kz7Np/pVc51j2ZnY46
eLmsv+aVMS5xC1vys6ZyNsKSAEv4GxFeCDdm7Z4TQX0+fxya4WORYEcllipWfo0JsgziYGtVMkot
3hKH+gO6gNQgbEJ+FxK2ksWRTu7t9+rgJzAgnamAV7Dxq/3epKuxc5I5yYLHlIeeZbs6mMOahnAO
sV4IVoXD+XLlK++e5e/JJm9aZNXRZMqVmE4zrxvlmk6+vs3jIMsOyQbJk/Fx2HyADh6wTrR3URrE
0zobF7T2mDn8iRqs1xwcScKAu/MsmBEosjFhUA==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HiSh4jQbb15DK4ZUK4qupC6r4qQxYgEK+0uj1i975zQ=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drawing3.xml?ContentType=application/vnd.openxmlformats-officedocument.drawing+xml">
        <DigestMethod Algorithm="http://www.w3.org/2001/04/xmlenc#sha256"/>
        <DigestValue>8QYh2zxOBA7LQ38HomaKsnQkeRtCG+ta/D5rucaVPyU=</DigestValue>
      </Reference>
      <Reference URI="/xl/drawings/vmlDrawing1.vml?ContentType=application/vnd.openxmlformats-officedocument.vmlDrawing">
        <DigestMethod Algorithm="http://www.w3.org/2001/04/xmlenc#sha256"/>
        <DigestValue>52ZyS7LgqrXiXs8ZtA6odOeWEYjTDW4YVox+Jc4FUVg=</DigestValue>
      </Reference>
      <Reference URI="/xl/drawings/vmlDrawing2.vml?ContentType=application/vnd.openxmlformats-officedocument.vmlDrawing">
        <DigestMethod Algorithm="http://www.w3.org/2001/04/xmlenc#sha256"/>
        <DigestValue>3mrYI7Z0H8duBg9hXuckYi7TVne4OtU4lGr1DQtTeig=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bcHj61io5tpf2PixpaMjDy89iAtGmNjZNXfqOm7/gUI=</DigestValue>
      </Reference>
      <Reference URI="/xl/styles.xml?ContentType=application/vnd.openxmlformats-officedocument.spreadsheetml.styles+xml">
        <DigestMethod Algorithm="http://www.w3.org/2001/04/xmlenc#sha256"/>
        <DigestValue>HktgOdAMQvhzg+7r7erm8UIhQ43GBE1PMFO2/kiBwSQ=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d2+c912KcSDwP0Tl/83hm9JpSB8KoI95GAcDmcy45u8=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lPtRe+0mICgXlpApUwVmDGMzhsqqXCKbPxnu3BC/XuA=</DigestValue>
      </Reference>
      <Reference URI="/xl/worksheets/sheet2.xml?ContentType=application/vnd.openxmlformats-officedocument.spreadsheetml.worksheet+xml">
        <DigestMethod Algorithm="http://www.w3.org/2001/04/xmlenc#sha256"/>
        <DigestValue>BsU9K6YgxFTFDatuhenMNiqPhAmNBQRM649Dt5wb1/U=</DigestValue>
      </Reference>
      <Reference URI="/xl/worksheets/sheet3.xml?ContentType=application/vnd.openxmlformats-officedocument.spreadsheetml.worksheet+xml">
        <DigestMethod Algorithm="http://www.w3.org/2001/04/xmlenc#sha256"/>
        <DigestValue>aX6KoVcB9PQjt84bPBbf7U712Ok8NipGPILLCbb5HPA=</DigestValue>
      </Reference>
      <Reference URI="/xl/worksheets/sheet4.xml?ContentType=application/vnd.openxmlformats-officedocument.spreadsheetml.worksheet+xml">
        <DigestMethod Algorithm="http://www.w3.org/2001/04/xmlenc#sha256"/>
        <DigestValue>us0qXTqaHlsihZUirEyR4YwtTkAbphyCKfrOSgBsJ+Q=</DigestValue>
      </Reference>
      <Reference URI="/xl/worksheets/sheet5.xml?ContentType=application/vnd.openxmlformats-officedocument.spreadsheetml.worksheet+xml">
        <DigestMethod Algorithm="http://www.w3.org/2001/04/xmlenc#sha256"/>
        <DigestValue>VppJ0oJuV5Rw6FZHEtYgMMw0X5H+mHfVD4JPm+tAW48=</DigestValue>
      </Reference>
      <Reference URI="/xl/worksheets/sheet6.xml?ContentType=application/vnd.openxmlformats-officedocument.spreadsheetml.worksheet+xml">
        <DigestMethod Algorithm="http://www.w3.org/2001/04/xmlenc#sha256"/>
        <DigestValue>7abEH7xcNq3VXt3rR0ENDG+9Slwsr0H83qBgXNU2g7c=</DigestValue>
      </Reference>
      <Reference URI="/xl/worksheets/sheet7.xml?ContentType=application/vnd.openxmlformats-officedocument.spreadsheetml.worksheet+xml">
        <DigestMethod Algorithm="http://www.w3.org/2001/04/xmlenc#sha256"/>
        <DigestValue>4i9KiWX7E06+yC+8t/w8X7XT5Dgz9NK8w0tg5pgJD6U=</DigestValue>
      </Reference>
      <Reference URI="/xl/worksheets/sheet8.xml?ContentType=application/vnd.openxmlformats-officedocument.spreadsheetml.worksheet+xml">
        <DigestMethod Algorithm="http://www.w3.org/2001/04/xmlenc#sha256"/>
        <DigestValue>7KeEHPHX95Fq3j/GQofOU4n0BTVfBTcBhbVR7AdJmlk=</DigestValue>
      </Reference>
      <Reference URI="/xl/worksheets/sheet9.xml?ContentType=application/vnd.openxmlformats-officedocument.spreadsheetml.worksheet+xml">
        <DigestMethod Algorithm="http://www.w3.org/2001/04/xmlenc#sha256"/>
        <DigestValue>/OrXyH3wdV0JnZVK7fb4y0peDlqpGAJ6+CWAhrsddoE=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2023-04-03T15:37:33Z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{611D80BA-C99A-47B3-85CB-386F741A8794}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2023-04-03T15:37:33Z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0D+riAAAAEwAAAAAAAABIAAAAAAAAAMwuEnj6fwAAkPMuePp/AAAAMxJ4+n8AAAEAAAAAAAAAWFgSePp/AAAAAAL3+n8AAAAAAAAAAAAAAAAAAAAAAACQtA/q4gAAADCFj1xZAgAA2+Db9Pp/AADAtQ/q4gAAAFm2D+r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B8O6uIAAAAAAQAAAAAAAIg+//T6fwAAAAAAAAAAAAAJAAAAAAAAAFhoMWtZAgAASMGBd/p/AAAAAAAAAAAAAAAAAAAAAAAAFcdcbTyvAACoIA7q4gAAAAAAAAAAAAAA4G6BXFkCAAAwhY9cWQIAANAhDuoAAAAAAAAAAAAAAAAHAAAAAAAAAFi3EmtZAgAADCEO6uIAAABJIQ7q4gAAAHHN1/T6fwAAAQAAAFkCAACAJA7qAAAAACcJcFaBAwAAAAAAAAAAAAAwhY9cWQIAANvg2/T6fwAAsCAO6uIAAABJIQ7q4gAAACBlgVx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B453WQIAAJAHjncCAAAAiD7/9Pp/AAAAAAAAAAAAAJnranb6fwAAAAAAAPp/AAAAAAAAAAAAAAAAAAAAAAAAAAAAAAAAAADV+1xtPK8AAAAAAAAAAAAAkAeOd1kCAADg////AAAAADCFj1xZAgAAqCYO6gAAAAAAAAAAAAAAAAYAAAAAAAAAIAAAAAAAAADMJQ7q4gAAAAkmDuriAAAAcc3X9Pp/AABwKg7q4gAAAAAAAAAAAAAAUMVWa1kCAAC4YfR2+n8AADCFj1xZAgAA2+Db9Pp/AABwJQ7q4gAAAAkmDuriAAAAQMgXd1k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YBXV//////8QKQAAAAABBAALQARZAgAAihJD//////8q96EWpccAAAjxOWtZAgAAaH0P6uIAAABQT5Z3WQIAAHB7D+riAAAAAAtABAAAAABQT5Z3WQIAAKzvB/X6fwAAAAAAAAAAAADb4Nv0+n8AAKB7D+riAAAAZAAAAAAAAAAIAGMCW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0D+riAAAAEwAAAAAAAABIAAAAAAAAAMwuEnj6fwAAkPMuePp/AAAAMxJ4+n8AAAEAAAAAAAAAWFgSePp/AAAAAAL3+n8AAAAAAAAAAAAAAAAAAAAAAACQtA/q4gAAADCFj1xZAgAA2+Db9Pp/AADAtQ/q4gAAAFm2D+r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Hw7q4gAAAAABAAAAAAAAiD7/9Pp/AAAAAAAAAAAAAAkAAAAAAAAAWGgxa1kCAABIwYF3+n8AAAAAAAAAAAAAAAAAAAAAAAAVx1xtPK8AAKggDuriAAAAAAAAAAAAAADgboFcWQIAADCFj1xZAgAA0CEO6gAAAAAAAAAAAAAAAAcAAAAAAAAAWLcSa1kCAAAMIQ7q4gAAAEkhDuriAAAAcc3X9Pp/AAABAAAAWQIAAIAkDuoAAAAAJwlwVoEDAAAAAAAAAAAAADCFj1xZAgAA2+Db9Pp/AACwIA7q4gAAAEkhDuriAAAAIGWBXF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AHjndZAgAAkAeOdwIAAACIPv/0+n8AAAAAAAAAAAAAmetqdvp/AAAAAAAA+n8AAAAAAAAAAAAAAAAAAAAAAAAAAAAAAAAAANX7XG08rwAAAAAAAAAAAACQB453WQIAAOD///8AAAAAMIWPXFkCAACoJg7qAAAAAAAAAAAAAAAABgAAAAAAAAAgAAAAAAAAAMwlDuriAAAACSYO6uIAAABxzdf0+n8AAHAqDuriAAAAAAAAAAAAAABQxVZrWQIAALhh9Hb6fwAAMIWPXFkCAADb4Nv0+n8AAHAlDuriAAAACSYO6uIAAABAyBd3W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wP6uIAAAAAAAAAAAAAAAAAAAAAAAAAAAAAAAAAAAAgG7h3WQIAAAgAAAAAAAAAgXwI9fp/AABwyXR6WQIAAAAAAAAAAAAAAQAAAAAAAAAAADZaWQIAAAEAAABZAgAA48AA7fp/AADQDh///////xApAAAAAAEEAAtABFkCAACKEkP//////yr3oRalxwAACPE5a1kCAABofQ/q4gAAAFBPlndZAgAAcHsP6uIAAAAAC0AEAAAAAFBPlndZAgAArO8H9fp/AAAAAAAAAAAAANvg2/T6fwAAoHsP6uIAAABkAAAAAAAAAAgAbQJ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Khmberi ev erekhaneri tiv</vt:lpstr>
      <vt:lpstr>Gn.plan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2023-03-16T12:59:46Z</cp:lastPrinted>
  <dcterms:created xsi:type="dcterms:W3CDTF">1996-10-14T23:33:28Z</dcterms:created>
  <dcterms:modified xsi:type="dcterms:W3CDTF">2023-03-21T07:18:30Z</dcterms:modified>
</cp:coreProperties>
</file>